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CC0F962-73A6-4973-89BB-75D7F289A313}" xr6:coauthVersionLast="36" xr6:coauthVersionMax="36" xr10:uidLastSave="{00000000-0000-0000-0000-000000000000}"/>
  <bookViews>
    <workbookView xWindow="-44340" yWindow="-105" windowWidth="22320" windowHeight="11925" tabRatio="95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<sst xmlns="http://schemas.openxmlformats.org/spreadsheetml/2006/main" count="910" uniqueCount="221">
  <si>
    <t>Strom; 4. RP</t>
  </si>
  <si>
    <t>Datenerhebung zur Ermittlung des sektoralen Produktivitätsfaktors</t>
  </si>
  <si>
    <t>Angaben zum Netzbetreiber</t>
  </si>
  <si>
    <t>Firma:</t>
  </si>
  <si>
    <t>Stromnetz Kulmbach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</si>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</sst>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407]_-;\-* #,##0.00\ [$€-407]_-;_-* &quot;-&quot;??\ [$€-407]_-;_-@_-"/>
    <numFmt numFmtId="174" formatCode="_-* #,##0.000000\ &quot;€&quot;_-;\-* #,##0.000000\ &quot;€&quot;_-;_-* &quot;-&quot;??\ &quot;€&quot;_-;_-@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rgb="FF000000"/>
      <name val="Tahoma"/>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left" vertical="top"/>
    </xf>
    <xf numFmtId="0" fontId="32" fillId="0" borderId="0">
      <alignment horizontal="right" vertical="top"/>
    </xf>
    <xf numFmtId="0" fontId="32" fillId="0" borderId="0">
      <alignment horizontal="left" vertical="top"/>
    </xf>
    <xf numFmtId="0" fontId="33"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3" fontId="24" fillId="0" borderId="0" xfId="0" applyNumberFormat="1" applyFont="1"/>
    <xf numFmtId="44" fontId="24" fillId="0" borderId="0" xfId="0" applyNumberFormat="1" applyFont="1"/>
    <xf numFmtId="174" fontId="24" fillId="22" borderId="1" xfId="0" applyNumberFormat="1" applyFont="1" applyFill="1" applyBorder="1" applyProtection="1">
      <protection locked="0"/>
    </xf>
    <xf numFmtId="173" fontId="26" fillId="22" borderId="7" xfId="2" applyNumberFormat="1" applyFont="1" applyFill="1" applyBorder="1" applyAlignment="1" applyProtection="1">
      <alignment horizontal="center" vertical="center"/>
      <protection locked="0"/>
    </xf>
    <xf numFmtId="171" fontId="33" fillId="22" borderId="1" xfId="76" applyNumberFormat="1" applyFill="1" applyBorder="1" applyAlignment="1" applyProtection="1">
      <alignment horizontal="center" vertical="center"/>
      <protection locked="0"/>
    </xf>
  </cellXfs>
  <cellStyles count="7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10052022082419928_S0" xfId="72" xr:uid="{E8019F0A-271E-4A7F-BCC6-6FD2F1EE19FE}"/>
    <cellStyle name="10052022082552606_S0" xfId="70" xr:uid="{1A1FC481-AB04-4A35-9E89-73E9AC660FE0}"/>
    <cellStyle name="10052022082726833_S0" xfId="68" xr:uid="{F4508591-7934-48DD-AA0B-055E4ACB6CBB}"/>
    <cellStyle name="10052022082912104_S0" xfId="66" xr:uid="{849F0873-7D06-4146-B25A-1B271196492F}"/>
    <cellStyle name="10052022083550433_S0" xfId="71" xr:uid="{BAB24BCB-05E4-4591-A3AA-682E64CCDF90}"/>
    <cellStyle name="10052022083822267_S0" xfId="69" xr:uid="{16FC6BC1-D959-4A1F-BB1B-4DF088CB1C6F}"/>
    <cellStyle name="10052022084104582_S0" xfId="67" xr:uid="{9BA4A7C2-3557-4B04-8A95-03D2908F5201}"/>
    <cellStyle name="1511202212492625_S0" xfId="75" xr:uid="{E91F2234-0D78-4809-B773-EBC4E0756380}"/>
    <cellStyle name="15112022125156339_S0" xfId="73" xr:uid="{F6B29F55-A5BC-4BEA-914E-C4D9986E6C21}"/>
    <cellStyle name="15112022125322168_S1" xfId="74" xr:uid="{7C0BFF62-833E-4AF0-A208-38A7DC5AADB9}"/>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7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10007080</v>
      </c>
    </row>
    <row r="7" spans="1:3" ht="21" customHeight="1">
      <c r="B7" s="2" t="s">
        <v>6</v>
      </c>
      <c r="C7" s="55"/>
    </row>
    <row r="8" spans="1:3" ht="21" customHeight="1">
      <c r="B8" s="2" t="s">
        <v>7</v>
      </c>
      <c r="C8" s="12"/>
    </row>
    <row r="9" spans="1:3" ht="21" customHeight="1">
      <c r="B9" s="2" t="s">
        <v>8</v>
      </c>
      <c r="C9" s="107"/>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election activeCell="B1" sqref="B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2.45" customHeight="1">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T1" sqref="T1"/>
    </sheetView>
  </sheetViews>
  <sheetFormatPr baseColWidth="10" defaultColWidth="11.42578125" defaultRowHeight="15.75"/>
  <cols>
    <col min="1" max="1" width="6.28515625" style="42" customWidth="1"/>
    <col min="2" max="2" width="87.7109375" style="91" customWidth="1"/>
    <col min="3" max="12" width="11.7109375" style="42" hidden="1" customWidth="1"/>
    <col min="13" max="14" width="20.28515625" style="42" customWidth="1"/>
    <col min="15" max="15" width="21" style="42" customWidth="1"/>
    <col min="16" max="16" width="21.28515625" style="42" customWidth="1"/>
    <col min="17" max="18" width="20.28515625" style="42" customWidth="1"/>
    <col min="19" max="19" width="21"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v>0</v>
      </c>
      <c r="N3" s="24">
        <v>0</v>
      </c>
      <c r="O3" s="24">
        <v>0</v>
      </c>
      <c r="P3" s="24">
        <v>0</v>
      </c>
      <c r="Q3" s="24">
        <v>0</v>
      </c>
      <c r="R3" s="24">
        <v>0</v>
      </c>
      <c r="S3" s="24">
        <v>0</v>
      </c>
    </row>
    <row r="4" spans="1:19" ht="18.75" customHeight="1">
      <c r="A4" s="79">
        <v>2</v>
      </c>
      <c r="B4" s="82" t="s">
        <v>18</v>
      </c>
      <c r="C4" s="24"/>
      <c r="D4" s="24"/>
      <c r="E4" s="24"/>
      <c r="F4" s="24"/>
      <c r="G4" s="24"/>
      <c r="H4" s="24"/>
      <c r="I4" s="24"/>
      <c r="J4" s="24"/>
      <c r="K4" s="24"/>
      <c r="L4" s="24"/>
      <c r="M4" s="24">
        <v>0</v>
      </c>
      <c r="N4" s="24">
        <v>0</v>
      </c>
      <c r="O4" s="24">
        <v>0</v>
      </c>
      <c r="P4" s="24">
        <v>0</v>
      </c>
      <c r="Q4" s="24">
        <v>0</v>
      </c>
      <c r="R4" s="24">
        <v>0</v>
      </c>
      <c r="S4" s="24">
        <v>0</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v>10047051.700000001</v>
      </c>
      <c r="N6" s="25">
        <v>15072502.07</v>
      </c>
      <c r="O6" s="25">
        <v>14438758.9</v>
      </c>
      <c r="P6" s="25">
        <v>15646518.9</v>
      </c>
      <c r="Q6" s="25">
        <v>15260154.130000001</v>
      </c>
      <c r="R6" s="25">
        <v>13297308.35</v>
      </c>
      <c r="S6" s="25">
        <v>13956381</v>
      </c>
    </row>
    <row r="7" spans="1:19" ht="18.75" customHeight="1">
      <c r="A7" s="81" t="s">
        <v>24</v>
      </c>
      <c r="B7" s="82" t="s">
        <v>25</v>
      </c>
      <c r="C7" s="25"/>
      <c r="D7" s="25"/>
      <c r="E7" s="25"/>
      <c r="F7" s="25"/>
      <c r="G7" s="25"/>
      <c r="H7" s="25"/>
      <c r="I7" s="25"/>
      <c r="J7" s="25"/>
      <c r="K7" s="25"/>
      <c r="L7" s="25"/>
      <c r="M7" s="106">
        <v>3809404.07</v>
      </c>
      <c r="N7" s="106">
        <v>6063158.4199999999</v>
      </c>
      <c r="O7" s="106">
        <v>6089438.7300000014</v>
      </c>
      <c r="P7" s="106">
        <v>6514463.1899999995</v>
      </c>
      <c r="Q7" s="106">
        <v>6535310.4900000021</v>
      </c>
      <c r="R7" s="106">
        <v>5616479.4000000004</v>
      </c>
      <c r="S7" s="106">
        <v>5708548.1600000011</v>
      </c>
    </row>
    <row r="8" spans="1:19" ht="18.75" customHeight="1">
      <c r="A8" s="81" t="s">
        <v>27</v>
      </c>
      <c r="B8" s="82" t="s">
        <v>28</v>
      </c>
      <c r="C8" s="25"/>
      <c r="D8" s="25"/>
      <c r="E8" s="25"/>
      <c r="F8" s="25"/>
      <c r="G8" s="25"/>
      <c r="H8" s="25"/>
      <c r="I8" s="25"/>
      <c r="J8" s="25"/>
      <c r="K8" s="25"/>
      <c r="L8" s="25"/>
      <c r="M8" s="25">
        <v>804790.9</v>
      </c>
      <c r="N8" s="25">
        <v>877230.07</v>
      </c>
      <c r="O8" s="25">
        <v>882836.85</v>
      </c>
      <c r="P8" s="25">
        <v>889675.87</v>
      </c>
      <c r="Q8" s="25">
        <v>874292.17</v>
      </c>
      <c r="R8" s="25">
        <v>917703.42</v>
      </c>
      <c r="S8" s="25">
        <v>823202.52</v>
      </c>
    </row>
    <row r="9" spans="1:19">
      <c r="A9" s="81" t="s">
        <v>30</v>
      </c>
      <c r="B9" s="82" t="s">
        <v>31</v>
      </c>
      <c r="C9" s="25"/>
      <c r="D9" s="25"/>
      <c r="E9" s="25"/>
      <c r="F9" s="25"/>
      <c r="G9" s="25"/>
      <c r="H9" s="25"/>
      <c r="I9" s="25"/>
      <c r="J9" s="25"/>
      <c r="K9" s="25"/>
      <c r="L9" s="25"/>
      <c r="M9" s="25">
        <v>6237647.6300000008</v>
      </c>
      <c r="N9" s="25">
        <v>9009343.6500000004</v>
      </c>
      <c r="O9" s="25">
        <v>8349320.169999999</v>
      </c>
      <c r="P9" s="25">
        <v>9132055.7100000009</v>
      </c>
      <c r="Q9" s="25">
        <v>8724843.6399999987</v>
      </c>
      <c r="R9" s="25">
        <v>7680828.9499999993</v>
      </c>
      <c r="S9" s="25">
        <v>8247832.8399999989</v>
      </c>
    </row>
    <row r="10" spans="1:19" ht="30">
      <c r="A10" s="79">
        <v>2</v>
      </c>
      <c r="B10" s="82" t="s">
        <v>33</v>
      </c>
      <c r="C10" s="25"/>
      <c r="D10" s="25"/>
      <c r="E10" s="25"/>
      <c r="F10" s="25"/>
      <c r="G10" s="25"/>
      <c r="H10" s="25"/>
      <c r="I10" s="25"/>
      <c r="J10" s="25"/>
      <c r="K10" s="25"/>
      <c r="L10" s="25"/>
      <c r="M10" s="25">
        <v>0</v>
      </c>
      <c r="N10" s="25">
        <v>0</v>
      </c>
      <c r="O10" s="25">
        <v>0</v>
      </c>
      <c r="P10" s="25">
        <v>0</v>
      </c>
      <c r="Q10" s="25">
        <v>0</v>
      </c>
      <c r="R10" s="25">
        <v>0</v>
      </c>
      <c r="S10" s="25">
        <v>0</v>
      </c>
    </row>
    <row r="11" spans="1:19" ht="18.75" customHeight="1">
      <c r="A11" s="79">
        <v>3</v>
      </c>
      <c r="B11" s="82" t="s">
        <v>35</v>
      </c>
      <c r="C11" s="25"/>
      <c r="D11" s="25"/>
      <c r="E11" s="25"/>
      <c r="F11" s="25"/>
      <c r="G11" s="25"/>
      <c r="H11" s="25"/>
      <c r="I11" s="25"/>
      <c r="J11" s="25"/>
      <c r="K11" s="25"/>
      <c r="L11" s="25"/>
      <c r="M11" s="25">
        <v>0</v>
      </c>
      <c r="N11" s="25">
        <v>0</v>
      </c>
      <c r="O11" s="25">
        <v>0</v>
      </c>
      <c r="P11" s="25">
        <v>0</v>
      </c>
      <c r="Q11" s="25">
        <v>0</v>
      </c>
      <c r="R11" s="25">
        <v>0</v>
      </c>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106">
        <v>-3475.5900000003166</v>
      </c>
      <c r="N13" s="106">
        <v>193762.79999999888</v>
      </c>
      <c r="O13" s="106">
        <v>117265.6099999994</v>
      </c>
      <c r="P13" s="106">
        <v>54660.010000000708</v>
      </c>
      <c r="Q13" s="106">
        <v>88722.219999999739</v>
      </c>
      <c r="R13" s="106">
        <v>110375.40000000037</v>
      </c>
      <c r="S13" s="106">
        <v>1205241.2199999997</v>
      </c>
    </row>
    <row r="14" spans="1:19" ht="30">
      <c r="A14" s="81" t="s">
        <v>24</v>
      </c>
      <c r="B14" s="82" t="s">
        <v>121</v>
      </c>
      <c r="C14" s="25"/>
      <c r="D14" s="25"/>
      <c r="E14" s="25"/>
      <c r="F14" s="25"/>
      <c r="G14" s="25"/>
      <c r="H14" s="25"/>
      <c r="I14" s="25"/>
      <c r="J14" s="25"/>
      <c r="K14" s="25"/>
      <c r="L14" s="25"/>
      <c r="M14" s="25">
        <v>0</v>
      </c>
      <c r="N14" s="25">
        <v>0</v>
      </c>
      <c r="O14" s="25">
        <v>0</v>
      </c>
      <c r="P14" s="25">
        <v>0</v>
      </c>
      <c r="Q14" s="25">
        <v>0</v>
      </c>
      <c r="R14" s="25">
        <v>0</v>
      </c>
      <c r="S14" s="25">
        <v>0</v>
      </c>
    </row>
    <row r="15" spans="1:19" ht="18.75" customHeight="1">
      <c r="A15" s="81" t="s">
        <v>27</v>
      </c>
      <c r="B15" s="82" t="s">
        <v>43</v>
      </c>
      <c r="C15" s="25"/>
      <c r="D15" s="25"/>
      <c r="E15" s="25"/>
      <c r="F15" s="25"/>
      <c r="G15" s="25"/>
      <c r="H15" s="25"/>
      <c r="I15" s="25"/>
      <c r="J15" s="25"/>
      <c r="K15" s="25"/>
      <c r="L15" s="25"/>
      <c r="M15" s="25">
        <v>32356.789999999997</v>
      </c>
      <c r="N15" s="25">
        <v>92797.71</v>
      </c>
      <c r="O15" s="25">
        <v>0</v>
      </c>
      <c r="P15" s="25">
        <v>0</v>
      </c>
      <c r="Q15" s="25">
        <v>0</v>
      </c>
      <c r="R15" s="25">
        <v>2027.94</v>
      </c>
      <c r="S15" s="25">
        <v>8256.9699999999993</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v>0</v>
      </c>
      <c r="N17" s="25">
        <v>0</v>
      </c>
      <c r="O17" s="25">
        <v>0</v>
      </c>
      <c r="P17" s="25">
        <v>0</v>
      </c>
      <c r="Q17" s="25">
        <v>0</v>
      </c>
      <c r="R17" s="25">
        <v>0</v>
      </c>
      <c r="S17" s="25">
        <v>0</v>
      </c>
    </row>
    <row r="18" spans="1:19" ht="18.75" customHeight="1">
      <c r="A18" s="83">
        <v>2</v>
      </c>
      <c r="B18" s="82" t="s">
        <v>49</v>
      </c>
      <c r="C18" s="25"/>
      <c r="D18" s="25"/>
      <c r="E18" s="25"/>
      <c r="F18" s="25"/>
      <c r="G18" s="25"/>
      <c r="H18" s="25"/>
      <c r="I18" s="25"/>
      <c r="J18" s="25"/>
      <c r="K18" s="25"/>
      <c r="L18" s="25"/>
      <c r="M18" s="25">
        <v>4610813.49</v>
      </c>
      <c r="N18" s="25">
        <v>6608663.6399999997</v>
      </c>
      <c r="O18" s="25">
        <v>6492794.1200000001</v>
      </c>
      <c r="P18" s="25">
        <v>7206476.2999999998</v>
      </c>
      <c r="Q18" s="25">
        <v>6867663</v>
      </c>
      <c r="R18" s="25">
        <v>6295231</v>
      </c>
      <c r="S18" s="25">
        <v>6352812.1500000004</v>
      </c>
    </row>
    <row r="19" spans="1:19" ht="18.75" customHeight="1">
      <c r="A19" s="81" t="s">
        <v>51</v>
      </c>
      <c r="B19" s="82" t="s">
        <v>52</v>
      </c>
      <c r="C19" s="25"/>
      <c r="D19" s="25"/>
      <c r="E19" s="25"/>
      <c r="F19" s="25"/>
      <c r="G19" s="25"/>
      <c r="H19" s="25"/>
      <c r="I19" s="25"/>
      <c r="J19" s="25"/>
      <c r="K19" s="25"/>
      <c r="L19" s="25"/>
      <c r="M19" s="25">
        <v>0</v>
      </c>
      <c r="N19" s="25">
        <v>0</v>
      </c>
      <c r="O19" s="25">
        <v>0</v>
      </c>
      <c r="P19" s="25">
        <v>0</v>
      </c>
      <c r="Q19" s="25">
        <v>0</v>
      </c>
      <c r="R19" s="25">
        <v>0</v>
      </c>
      <c r="S19" s="25">
        <v>0</v>
      </c>
    </row>
    <row r="20" spans="1:19" ht="30">
      <c r="A20" s="81" t="s">
        <v>54</v>
      </c>
      <c r="B20" s="82" t="s">
        <v>55</v>
      </c>
      <c r="C20" s="25"/>
      <c r="D20" s="25"/>
      <c r="E20" s="25"/>
      <c r="F20" s="25"/>
      <c r="G20" s="25"/>
      <c r="H20" s="25"/>
      <c r="I20" s="25"/>
      <c r="J20" s="25"/>
      <c r="K20" s="25"/>
      <c r="L20" s="25"/>
      <c r="M20" s="25">
        <v>2635416.4700000002</v>
      </c>
      <c r="N20" s="25">
        <v>4593458.9400000004</v>
      </c>
      <c r="O20" s="25">
        <v>4531420.8899999997</v>
      </c>
      <c r="P20" s="25">
        <v>5010673.71</v>
      </c>
      <c r="Q20" s="25">
        <v>4725850.3</v>
      </c>
      <c r="R20" s="25">
        <v>4158235.6</v>
      </c>
      <c r="S20" s="25">
        <v>4192958.67</v>
      </c>
    </row>
    <row r="21" spans="1:19" ht="18.75" customHeight="1">
      <c r="A21" s="79">
        <v>3</v>
      </c>
      <c r="B21" s="82" t="s">
        <v>57</v>
      </c>
      <c r="C21" s="25"/>
      <c r="D21" s="25"/>
      <c r="E21" s="25"/>
      <c r="F21" s="25"/>
      <c r="G21" s="25"/>
      <c r="H21" s="25"/>
      <c r="I21" s="25"/>
      <c r="J21" s="25"/>
      <c r="K21" s="25"/>
      <c r="L21" s="25"/>
      <c r="M21" s="25">
        <v>1529047.98</v>
      </c>
      <c r="N21" s="25">
        <v>1523171.7</v>
      </c>
      <c r="O21" s="25">
        <v>1059185.0900000001</v>
      </c>
      <c r="P21" s="25">
        <v>1131165.45</v>
      </c>
      <c r="Q21" s="25">
        <v>1037081.44</v>
      </c>
      <c r="R21" s="25">
        <v>1241556.75</v>
      </c>
      <c r="S21" s="25">
        <v>1006659.71</v>
      </c>
    </row>
    <row r="22" spans="1:19" ht="18.75" customHeight="1">
      <c r="A22" s="81" t="s">
        <v>59</v>
      </c>
      <c r="B22" s="82" t="s">
        <v>60</v>
      </c>
      <c r="C22" s="25"/>
      <c r="D22" s="25"/>
      <c r="E22" s="25"/>
      <c r="F22" s="25"/>
      <c r="G22" s="25"/>
      <c r="H22" s="25"/>
      <c r="I22" s="25"/>
      <c r="J22" s="25"/>
      <c r="K22" s="25"/>
      <c r="L22" s="25"/>
      <c r="M22" s="25">
        <v>800395.5</v>
      </c>
      <c r="N22" s="25">
        <v>878921.61</v>
      </c>
      <c r="O22" s="25">
        <v>914774.01</v>
      </c>
      <c r="P22" s="25">
        <v>911440.03</v>
      </c>
      <c r="Q22" s="25">
        <v>875089.03</v>
      </c>
      <c r="R22" s="25">
        <v>885193.22</v>
      </c>
      <c r="S22" s="25">
        <v>816261.64</v>
      </c>
    </row>
    <row r="23" spans="1:19" ht="18.75" customHeight="1">
      <c r="A23" s="81" t="s">
        <v>62</v>
      </c>
      <c r="B23" s="82" t="s">
        <v>63</v>
      </c>
      <c r="C23" s="25"/>
      <c r="D23" s="25"/>
      <c r="E23" s="25"/>
      <c r="F23" s="25"/>
      <c r="G23" s="25"/>
      <c r="H23" s="25"/>
      <c r="I23" s="25"/>
      <c r="J23" s="25"/>
      <c r="K23" s="25"/>
      <c r="L23" s="25"/>
      <c r="M23" s="25">
        <v>0</v>
      </c>
      <c r="N23" s="25">
        <v>0</v>
      </c>
      <c r="O23" s="25">
        <v>0</v>
      </c>
      <c r="P23" s="25">
        <v>0</v>
      </c>
      <c r="Q23" s="25">
        <v>0</v>
      </c>
      <c r="R23" s="25">
        <v>0</v>
      </c>
      <c r="S23" s="25">
        <v>0</v>
      </c>
    </row>
    <row r="24" spans="1:19" ht="30">
      <c r="A24" s="79">
        <v>4</v>
      </c>
      <c r="B24" s="82" t="s">
        <v>65</v>
      </c>
      <c r="C24" s="25"/>
      <c r="D24" s="25"/>
      <c r="E24" s="25"/>
      <c r="F24" s="25"/>
      <c r="G24" s="25"/>
      <c r="H24" s="25"/>
      <c r="I24" s="25"/>
      <c r="J24" s="25"/>
      <c r="K24" s="25"/>
      <c r="L24" s="25"/>
      <c r="M24" s="25">
        <v>261542.15</v>
      </c>
      <c r="N24" s="25">
        <v>419679.16</v>
      </c>
      <c r="O24" s="25">
        <v>385806.6</v>
      </c>
      <c r="P24" s="25">
        <v>424609.04</v>
      </c>
      <c r="Q24" s="25">
        <v>457322.71</v>
      </c>
      <c r="R24" s="25">
        <v>449890.47</v>
      </c>
      <c r="S24" s="25">
        <v>488614.24</v>
      </c>
    </row>
    <row r="25" spans="1:19" ht="18.75" customHeight="1">
      <c r="A25" s="79">
        <v>5</v>
      </c>
      <c r="B25" s="82" t="s">
        <v>67</v>
      </c>
      <c r="C25" s="25"/>
      <c r="D25" s="25"/>
      <c r="E25" s="25"/>
      <c r="F25" s="25"/>
      <c r="G25" s="25"/>
      <c r="H25" s="25"/>
      <c r="I25" s="25"/>
      <c r="J25" s="25"/>
      <c r="K25" s="25"/>
      <c r="L25" s="25"/>
      <c r="M25" s="25">
        <v>836.52</v>
      </c>
      <c r="N25" s="25">
        <v>159.49</v>
      </c>
      <c r="O25" s="25">
        <v>209</v>
      </c>
      <c r="P25" s="25">
        <v>42</v>
      </c>
      <c r="Q25" s="25">
        <v>23.05</v>
      </c>
      <c r="R25" s="25">
        <v>0</v>
      </c>
      <c r="S25" s="25">
        <v>630</v>
      </c>
    </row>
    <row r="26" spans="1:19" ht="18.75" customHeight="1">
      <c r="A26" s="79">
        <v>6</v>
      </c>
      <c r="B26" s="82" t="s">
        <v>69</v>
      </c>
      <c r="C26" s="25"/>
      <c r="D26" s="25"/>
      <c r="E26" s="25"/>
      <c r="F26" s="25"/>
      <c r="G26" s="25"/>
      <c r="H26" s="25"/>
      <c r="I26" s="25"/>
      <c r="J26" s="25"/>
      <c r="K26" s="25"/>
      <c r="L26" s="25"/>
      <c r="M26" s="25">
        <v>59544.959999999999</v>
      </c>
      <c r="N26" s="25">
        <v>101388.3</v>
      </c>
      <c r="O26" s="25">
        <v>58351.19</v>
      </c>
      <c r="P26" s="25">
        <v>100323.52</v>
      </c>
      <c r="Q26" s="25">
        <v>108196.12</v>
      </c>
      <c r="R26" s="25">
        <v>112003.58</v>
      </c>
      <c r="S26" s="25">
        <v>64184.79</v>
      </c>
    </row>
    <row r="27" spans="1:19" ht="18.75" customHeight="1">
      <c r="A27" s="79">
        <v>7</v>
      </c>
      <c r="B27" s="82" t="s">
        <v>70</v>
      </c>
      <c r="C27" s="25"/>
      <c r="D27" s="25"/>
      <c r="E27" s="25"/>
      <c r="F27" s="25"/>
      <c r="G27" s="25"/>
      <c r="H27" s="25"/>
      <c r="I27" s="25"/>
      <c r="J27" s="25"/>
      <c r="K27" s="25"/>
      <c r="L27" s="25"/>
      <c r="M27" s="25">
        <v>80</v>
      </c>
      <c r="N27" s="25">
        <v>49464.52</v>
      </c>
      <c r="O27" s="25">
        <v>177.5</v>
      </c>
      <c r="P27" s="25">
        <v>152.58000000000001</v>
      </c>
      <c r="Q27" s="25">
        <v>9452.5</v>
      </c>
      <c r="R27" s="25">
        <v>5523</v>
      </c>
      <c r="S27" s="25">
        <v>226375</v>
      </c>
    </row>
    <row r="28" spans="1:19" ht="18.75" customHeight="1">
      <c r="A28" s="84" t="s">
        <v>71</v>
      </c>
      <c r="B28" s="88" t="s">
        <v>72</v>
      </c>
      <c r="C28" s="25"/>
      <c r="D28" s="25"/>
      <c r="E28" s="25"/>
      <c r="F28" s="25"/>
      <c r="G28" s="25"/>
      <c r="H28" s="25"/>
      <c r="I28" s="25"/>
      <c r="J28" s="25"/>
      <c r="K28" s="25"/>
      <c r="L28" s="25"/>
      <c r="M28" s="25">
        <v>0</v>
      </c>
      <c r="N28" s="25">
        <v>0</v>
      </c>
      <c r="O28" s="25">
        <v>0</v>
      </c>
      <c r="P28" s="25">
        <v>0</v>
      </c>
      <c r="Q28" s="25">
        <v>0</v>
      </c>
      <c r="R28" s="25">
        <v>0</v>
      </c>
      <c r="S28" s="25">
        <v>0</v>
      </c>
    </row>
    <row r="29" spans="1:19" ht="18.75" customHeight="1">
      <c r="A29" s="81" t="s">
        <v>74</v>
      </c>
      <c r="B29" s="88" t="s">
        <v>75</v>
      </c>
      <c r="C29" s="25"/>
      <c r="D29" s="25"/>
      <c r="E29" s="25"/>
      <c r="F29" s="25"/>
      <c r="G29" s="25"/>
      <c r="H29" s="25"/>
      <c r="I29" s="25"/>
      <c r="J29" s="25"/>
      <c r="K29" s="25"/>
      <c r="L29" s="25"/>
      <c r="M29" s="25">
        <v>0</v>
      </c>
      <c r="N29" s="25">
        <v>0</v>
      </c>
      <c r="O29" s="25">
        <v>0</v>
      </c>
      <c r="P29" s="25">
        <v>0</v>
      </c>
      <c r="Q29" s="25">
        <v>1000</v>
      </c>
      <c r="R29" s="25">
        <v>0</v>
      </c>
      <c r="S29" s="25">
        <v>1100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89" t="s">
        <v>79</v>
      </c>
      <c r="C31" s="25"/>
      <c r="D31" s="25"/>
      <c r="E31" s="25"/>
      <c r="F31" s="25"/>
      <c r="G31" s="25"/>
      <c r="H31" s="25"/>
      <c r="I31" s="25"/>
      <c r="J31" s="25"/>
      <c r="K31" s="25"/>
      <c r="L31" s="25"/>
      <c r="M31" s="25">
        <v>676045.2</v>
      </c>
      <c r="N31" s="25">
        <v>671145.2</v>
      </c>
      <c r="O31" s="25">
        <v>671145.2</v>
      </c>
      <c r="P31" s="25">
        <v>671145.2</v>
      </c>
      <c r="Q31" s="25">
        <v>670341.94999999995</v>
      </c>
      <c r="R31" s="25">
        <v>3679249.04</v>
      </c>
      <c r="S31" s="25">
        <v>3304299.87</v>
      </c>
    </row>
    <row r="32" spans="1:19" ht="18.75" customHeight="1">
      <c r="A32" s="58" t="s">
        <v>24</v>
      </c>
      <c r="B32" s="89" t="s">
        <v>81</v>
      </c>
      <c r="C32" s="25"/>
      <c r="D32" s="25"/>
      <c r="E32" s="25"/>
      <c r="F32" s="25"/>
      <c r="G32" s="25"/>
      <c r="H32" s="25"/>
      <c r="I32" s="25"/>
      <c r="J32" s="25"/>
      <c r="K32" s="25"/>
      <c r="L32" s="25"/>
      <c r="M32" s="25">
        <v>10000</v>
      </c>
      <c r="N32" s="25">
        <v>5100</v>
      </c>
      <c r="O32" s="25">
        <v>5100</v>
      </c>
      <c r="P32" s="25">
        <v>5100</v>
      </c>
      <c r="Q32" s="25">
        <v>4296.75</v>
      </c>
      <c r="R32" s="25">
        <v>8425</v>
      </c>
      <c r="S32" s="25">
        <v>8425</v>
      </c>
    </row>
    <row r="33" spans="1:19" ht="18.75" customHeight="1">
      <c r="A33" s="58" t="s">
        <v>27</v>
      </c>
      <c r="B33" s="89" t="s">
        <v>82</v>
      </c>
      <c r="C33" s="25"/>
      <c r="D33" s="25"/>
      <c r="E33" s="25"/>
      <c r="F33" s="25"/>
      <c r="G33" s="25"/>
      <c r="H33" s="25"/>
      <c r="I33" s="25"/>
      <c r="J33" s="25"/>
      <c r="K33" s="25"/>
      <c r="L33" s="25"/>
      <c r="M33" s="25">
        <v>666045.19999999995</v>
      </c>
      <c r="N33" s="25">
        <v>666045.19999999995</v>
      </c>
      <c r="O33" s="25">
        <v>666045.19999999995</v>
      </c>
      <c r="P33" s="25">
        <v>666045.19999999995</v>
      </c>
      <c r="Q33" s="25">
        <v>666045.19999999995</v>
      </c>
      <c r="R33" s="25">
        <v>4408834.29</v>
      </c>
      <c r="S33" s="25">
        <v>3665069.36</v>
      </c>
    </row>
    <row r="34" spans="1:19" ht="18.75" customHeight="1">
      <c r="A34" s="58" t="s">
        <v>30</v>
      </c>
      <c r="B34" s="89" t="s">
        <v>83</v>
      </c>
      <c r="C34" s="25"/>
      <c r="D34" s="25"/>
      <c r="E34" s="25"/>
      <c r="F34" s="25"/>
      <c r="G34" s="25"/>
      <c r="H34" s="25"/>
      <c r="I34" s="25"/>
      <c r="J34" s="25"/>
      <c r="K34" s="25"/>
      <c r="L34" s="25"/>
      <c r="M34" s="25">
        <v>0</v>
      </c>
      <c r="N34" s="25">
        <v>0</v>
      </c>
      <c r="O34" s="25">
        <v>0</v>
      </c>
      <c r="P34" s="25">
        <v>0</v>
      </c>
      <c r="Q34" s="25">
        <v>0</v>
      </c>
      <c r="R34" s="25">
        <v>0</v>
      </c>
      <c r="S34" s="25">
        <v>0</v>
      </c>
    </row>
    <row r="35" spans="1:19" ht="18.75" customHeight="1">
      <c r="A35" s="58" t="s">
        <v>84</v>
      </c>
      <c r="B35" s="89" t="s">
        <v>85</v>
      </c>
      <c r="C35" s="25"/>
      <c r="D35" s="25"/>
      <c r="E35" s="25"/>
      <c r="F35" s="25"/>
      <c r="G35" s="25"/>
      <c r="H35" s="25"/>
      <c r="I35" s="25"/>
      <c r="J35" s="25"/>
      <c r="K35" s="25"/>
      <c r="L35" s="25"/>
      <c r="M35" s="25">
        <v>0</v>
      </c>
      <c r="N35" s="25">
        <v>0</v>
      </c>
      <c r="O35" s="25">
        <v>0</v>
      </c>
      <c r="P35" s="25">
        <v>0</v>
      </c>
      <c r="Q35" s="25">
        <v>0</v>
      </c>
      <c r="R35" s="25">
        <v>0</v>
      </c>
      <c r="S35" s="25">
        <v>0</v>
      </c>
    </row>
    <row r="36" spans="1:19" ht="18.75" customHeight="1">
      <c r="A36" s="58" t="s">
        <v>86</v>
      </c>
      <c r="B36" s="89" t="s">
        <v>87</v>
      </c>
      <c r="C36" s="25"/>
      <c r="D36" s="25"/>
      <c r="E36" s="25"/>
      <c r="F36" s="25"/>
      <c r="G36" s="25"/>
      <c r="H36" s="25"/>
      <c r="I36" s="25"/>
      <c r="J36" s="25"/>
      <c r="K36" s="25"/>
      <c r="L36" s="25"/>
      <c r="M36" s="25">
        <v>0</v>
      </c>
      <c r="N36" s="25">
        <v>0</v>
      </c>
      <c r="O36" s="25">
        <v>0</v>
      </c>
      <c r="P36" s="25">
        <v>0</v>
      </c>
      <c r="Q36" s="25">
        <v>0</v>
      </c>
      <c r="R36" s="25">
        <v>-738010.25</v>
      </c>
      <c r="S36" s="25">
        <v>-369194.49</v>
      </c>
    </row>
    <row r="37" spans="1:19" ht="18.75" customHeight="1">
      <c r="A37" s="46">
        <v>2</v>
      </c>
      <c r="B37" s="89" t="s">
        <v>88</v>
      </c>
      <c r="C37" s="25"/>
      <c r="D37" s="25"/>
      <c r="E37" s="25"/>
      <c r="F37" s="25"/>
      <c r="G37" s="25"/>
      <c r="H37" s="25"/>
      <c r="I37" s="25"/>
      <c r="J37" s="25"/>
      <c r="K37" s="25"/>
      <c r="L37" s="25"/>
      <c r="M37" s="25">
        <v>676301.65</v>
      </c>
      <c r="N37" s="25">
        <v>1183643.1599999999</v>
      </c>
      <c r="O37" s="25">
        <v>1037671.73</v>
      </c>
      <c r="P37" s="25">
        <v>698858.94</v>
      </c>
      <c r="Q37" s="25">
        <v>332909.94</v>
      </c>
      <c r="R37" s="25">
        <v>347865.2</v>
      </c>
      <c r="S37" s="25">
        <v>536194.30000000005</v>
      </c>
    </row>
    <row r="38" spans="1:19" ht="18.75" customHeight="1">
      <c r="A38" s="46">
        <v>3</v>
      </c>
      <c r="B38" s="89" t="s">
        <v>89</v>
      </c>
      <c r="C38" s="25"/>
      <c r="D38" s="25"/>
      <c r="E38" s="25"/>
      <c r="F38" s="25"/>
      <c r="G38" s="25"/>
      <c r="H38" s="25"/>
      <c r="I38" s="25"/>
      <c r="J38" s="25"/>
      <c r="K38" s="25"/>
      <c r="L38" s="25"/>
      <c r="M38" s="25">
        <v>6079634.3899999997</v>
      </c>
      <c r="N38" s="25">
        <v>7885751.2999999998</v>
      </c>
      <c r="O38" s="25">
        <v>6971279.6299999999</v>
      </c>
      <c r="P38" s="25">
        <v>7840022.0099999998</v>
      </c>
      <c r="Q38" s="25">
        <v>7120329.6900000004</v>
      </c>
      <c r="R38" s="25">
        <v>5150591.2799999993</v>
      </c>
      <c r="S38" s="25">
        <v>6432383.8599999994</v>
      </c>
    </row>
    <row r="39" spans="1:19" ht="18.75" customHeight="1">
      <c r="A39" s="46">
        <v>4</v>
      </c>
      <c r="B39" s="89" t="s">
        <v>90</v>
      </c>
      <c r="C39" s="25"/>
      <c r="D39" s="25"/>
      <c r="E39" s="25"/>
      <c r="F39" s="25"/>
      <c r="G39" s="25"/>
      <c r="H39" s="25"/>
      <c r="I39" s="25"/>
      <c r="J39" s="25"/>
      <c r="K39" s="25"/>
      <c r="L39" s="25"/>
      <c r="M39" s="25">
        <v>0</v>
      </c>
      <c r="N39" s="25">
        <v>0</v>
      </c>
      <c r="O39" s="25">
        <v>0</v>
      </c>
      <c r="P39" s="25">
        <v>0</v>
      </c>
      <c r="Q39" s="25">
        <v>0</v>
      </c>
      <c r="R39" s="25">
        <v>0</v>
      </c>
      <c r="S39" s="25">
        <v>0</v>
      </c>
    </row>
    <row r="40" spans="1:19" ht="18.75" customHeight="1">
      <c r="A40" s="46">
        <v>5</v>
      </c>
      <c r="B40" s="89" t="s">
        <v>91</v>
      </c>
      <c r="C40" s="47"/>
      <c r="D40" s="47"/>
      <c r="E40" s="47"/>
      <c r="F40" s="47"/>
      <c r="G40" s="47"/>
      <c r="H40" s="47"/>
      <c r="I40" s="47"/>
      <c r="J40" s="47"/>
      <c r="K40" s="47"/>
      <c r="L40" s="47"/>
      <c r="M40" s="47">
        <v>0</v>
      </c>
      <c r="N40" s="47">
        <v>0</v>
      </c>
      <c r="O40" s="47">
        <v>0</v>
      </c>
      <c r="P40" s="47">
        <v>0</v>
      </c>
      <c r="Q40" s="47">
        <v>0</v>
      </c>
      <c r="R40" s="47">
        <v>0</v>
      </c>
      <c r="S40" s="47">
        <v>0</v>
      </c>
    </row>
    <row r="41" spans="1:19" ht="18.75" customHeight="1">
      <c r="A41" s="48" t="s">
        <v>92</v>
      </c>
      <c r="B41" s="90" t="s">
        <v>93</v>
      </c>
      <c r="C41" s="45"/>
      <c r="D41" s="45"/>
      <c r="E41" s="45"/>
      <c r="F41" s="45"/>
      <c r="G41" s="45"/>
      <c r="H41" s="45"/>
      <c r="I41" s="45"/>
      <c r="J41" s="45"/>
      <c r="K41" s="45"/>
      <c r="L41" s="45"/>
      <c r="M41" s="45"/>
      <c r="N41" s="45"/>
      <c r="O41" s="45"/>
      <c r="P41" s="45"/>
      <c r="Q41" s="45"/>
      <c r="R41" s="45"/>
      <c r="S41" s="45"/>
    </row>
    <row r="42" spans="1:19" ht="30.75">
      <c r="A42" s="46">
        <v>1</v>
      </c>
      <c r="B42" s="89" t="s">
        <v>122</v>
      </c>
      <c r="C42" s="47"/>
      <c r="D42" s="47"/>
      <c r="E42" s="47"/>
      <c r="F42" s="47"/>
      <c r="G42" s="47"/>
      <c r="H42" s="47"/>
      <c r="I42" s="47"/>
      <c r="J42" s="47"/>
      <c r="K42" s="47"/>
      <c r="L42" s="47"/>
      <c r="M42" s="47">
        <v>156927.51</v>
      </c>
      <c r="N42" s="47">
        <v>3910363.3</v>
      </c>
      <c r="O42" s="47">
        <v>3718411.44</v>
      </c>
      <c r="P42" s="47">
        <v>4691731.29</v>
      </c>
      <c r="Q42" s="47">
        <v>4984875.54</v>
      </c>
      <c r="R42" s="47">
        <v>4067685.82</v>
      </c>
      <c r="S42" s="47">
        <v>3805695.98</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2" t="s">
        <v>123</v>
      </c>
      <c r="B44" s="93" t="s">
        <v>124</v>
      </c>
      <c r="C44" s="47"/>
      <c r="D44" s="47"/>
      <c r="E44" s="47"/>
      <c r="F44" s="47"/>
      <c r="G44" s="47"/>
      <c r="H44" s="47"/>
      <c r="I44" s="47"/>
      <c r="J44" s="47"/>
      <c r="K44" s="47"/>
      <c r="L44" s="47"/>
      <c r="M44" s="47"/>
      <c r="N44" s="47"/>
      <c r="O44" s="47"/>
      <c r="P44" s="47"/>
      <c r="Q44" s="47"/>
      <c r="R44" s="47"/>
      <c r="S44" s="47"/>
    </row>
    <row r="45" spans="1:19" ht="30">
      <c r="A45" s="92" t="s">
        <v>125</v>
      </c>
      <c r="B45" s="93" t="s">
        <v>126</v>
      </c>
      <c r="C45" s="47"/>
      <c r="D45" s="47"/>
      <c r="E45" s="47"/>
      <c r="F45" s="47"/>
      <c r="G45" s="47"/>
      <c r="H45" s="47"/>
      <c r="I45" s="47"/>
      <c r="J45" s="47"/>
      <c r="K45" s="47"/>
      <c r="L45" s="47"/>
      <c r="M45" s="47">
        <v>2565864.2400000002</v>
      </c>
      <c r="N45" s="47">
        <v>4371539.88</v>
      </c>
      <c r="O45" s="47">
        <v>3929946.91</v>
      </c>
      <c r="P45" s="47">
        <v>4124623.56</v>
      </c>
      <c r="Q45" s="47">
        <v>4676195.6900000004</v>
      </c>
      <c r="R45" s="47">
        <v>3839305.75</v>
      </c>
      <c r="S45" s="47">
        <v>3095176.56</v>
      </c>
    </row>
    <row r="46" spans="1:19" ht="30">
      <c r="A46" s="94" t="s">
        <v>27</v>
      </c>
      <c r="B46" s="93" t="s">
        <v>127</v>
      </c>
      <c r="C46" s="47"/>
      <c r="D46" s="47"/>
      <c r="E46" s="47"/>
      <c r="F46" s="47"/>
      <c r="G46" s="47"/>
      <c r="H46" s="47"/>
      <c r="I46" s="47"/>
      <c r="J46" s="47"/>
      <c r="K46" s="47"/>
      <c r="L46" s="47"/>
      <c r="M46" s="47">
        <v>2557639.83</v>
      </c>
      <c r="N46" s="47">
        <v>4246903.0599999996</v>
      </c>
      <c r="O46" s="47">
        <v>4428432.4000000004</v>
      </c>
      <c r="P46" s="47">
        <v>4350234.1500000004</v>
      </c>
      <c r="Q46" s="47">
        <v>4393347.28</v>
      </c>
      <c r="R46" s="47">
        <v>3766499.2</v>
      </c>
      <c r="S46" s="47">
        <v>3655498.93</v>
      </c>
    </row>
    <row r="47" spans="1:19" ht="45">
      <c r="A47" s="92" t="s">
        <v>128</v>
      </c>
      <c r="B47" s="93" t="s">
        <v>129</v>
      </c>
      <c r="C47" s="47"/>
      <c r="D47" s="47"/>
      <c r="E47" s="47"/>
      <c r="F47" s="47"/>
      <c r="G47" s="47"/>
      <c r="H47" s="47"/>
      <c r="I47" s="47"/>
      <c r="J47" s="47"/>
      <c r="K47" s="47"/>
      <c r="L47" s="47"/>
      <c r="M47" s="47"/>
      <c r="N47" s="47"/>
      <c r="O47" s="47"/>
      <c r="P47" s="47"/>
      <c r="Q47" s="47"/>
      <c r="R47" s="47"/>
      <c r="S47" s="47"/>
    </row>
    <row r="48" spans="1:19" ht="45">
      <c r="A48" s="92" t="s">
        <v>130</v>
      </c>
      <c r="B48" s="93" t="s">
        <v>131</v>
      </c>
      <c r="C48" s="47"/>
      <c r="D48" s="47"/>
      <c r="E48" s="47"/>
      <c r="F48" s="47"/>
      <c r="G48" s="47"/>
      <c r="H48" s="47"/>
      <c r="I48" s="47"/>
      <c r="J48" s="47"/>
      <c r="K48" s="47"/>
      <c r="L48" s="47"/>
      <c r="M48" s="47">
        <v>-3681.49</v>
      </c>
      <c r="N48" s="47">
        <v>-62502.55</v>
      </c>
      <c r="O48" s="47">
        <v>-54486.75</v>
      </c>
      <c r="P48" s="47">
        <v>-59045.88</v>
      </c>
      <c r="Q48" s="47">
        <v>-81328.52</v>
      </c>
      <c r="R48" s="47">
        <v>-76878.570000000007</v>
      </c>
      <c r="S48" s="47">
        <v>-20469.650000000001</v>
      </c>
    </row>
    <row r="49" spans="1:19">
      <c r="A49" s="94" t="s">
        <v>84</v>
      </c>
      <c r="B49" s="93" t="s">
        <v>132</v>
      </c>
      <c r="C49" s="47"/>
      <c r="D49" s="47"/>
      <c r="E49" s="47"/>
      <c r="F49" s="47"/>
      <c r="G49" s="47"/>
      <c r="H49" s="47"/>
      <c r="I49" s="47"/>
      <c r="J49" s="47"/>
      <c r="K49" s="47"/>
      <c r="L49" s="47"/>
      <c r="M49" s="47">
        <v>0</v>
      </c>
      <c r="N49" s="47">
        <v>0</v>
      </c>
      <c r="O49" s="47">
        <v>0</v>
      </c>
      <c r="P49" s="47">
        <v>0</v>
      </c>
      <c r="Q49" s="47">
        <v>0</v>
      </c>
      <c r="R49" s="47">
        <v>0</v>
      </c>
      <c r="S49" s="47">
        <v>0</v>
      </c>
    </row>
    <row r="50" spans="1:19" ht="30">
      <c r="A50" s="98" t="s">
        <v>51</v>
      </c>
      <c r="B50" s="97" t="s">
        <v>133</v>
      </c>
      <c r="C50" s="47"/>
      <c r="D50" s="47"/>
      <c r="E50" s="47"/>
      <c r="F50" s="47"/>
      <c r="G50" s="47"/>
      <c r="H50" s="47"/>
      <c r="I50" s="47"/>
      <c r="J50" s="47"/>
      <c r="K50" s="47"/>
      <c r="L50" s="47"/>
      <c r="M50" s="47">
        <v>451518.41</v>
      </c>
      <c r="N50" s="47">
        <v>498486.75</v>
      </c>
      <c r="O50" s="47">
        <v>462264.04</v>
      </c>
      <c r="P50" s="47">
        <v>387854.14</v>
      </c>
      <c r="Q50" s="47">
        <v>454545.19</v>
      </c>
      <c r="R50" s="47">
        <v>510324.4</v>
      </c>
      <c r="S50" s="47">
        <v>492738.03</v>
      </c>
    </row>
    <row r="51" spans="1:19" ht="39.6" customHeight="1">
      <c r="A51" s="98" t="s">
        <v>54</v>
      </c>
      <c r="B51" s="97" t="s">
        <v>134</v>
      </c>
      <c r="C51" s="47"/>
      <c r="D51" s="47"/>
      <c r="E51" s="47"/>
      <c r="F51" s="47"/>
      <c r="G51" s="47"/>
      <c r="H51" s="47"/>
      <c r="I51" s="47"/>
      <c r="J51" s="47"/>
      <c r="K51" s="47"/>
      <c r="L51" s="47"/>
      <c r="M51" s="47">
        <v>451873.19</v>
      </c>
      <c r="N51" s="47">
        <v>507290.15</v>
      </c>
      <c r="O51" s="47">
        <v>452096.15</v>
      </c>
      <c r="P51" s="47">
        <v>407944.35</v>
      </c>
      <c r="Q51" s="47">
        <v>434530.20999999996</v>
      </c>
      <c r="R51" s="47">
        <v>523466.43</v>
      </c>
      <c r="S51" s="47">
        <v>498626.41</v>
      </c>
    </row>
    <row r="52" spans="1:19" ht="48" customHeight="1">
      <c r="A52" s="98" t="s">
        <v>99</v>
      </c>
      <c r="B52" s="97" t="s">
        <v>135</v>
      </c>
      <c r="C52" s="47"/>
      <c r="D52" s="47"/>
      <c r="E52" s="47"/>
      <c r="F52" s="47"/>
      <c r="G52" s="47"/>
      <c r="H52" s="47"/>
      <c r="I52" s="47"/>
      <c r="J52" s="47"/>
      <c r="K52" s="47"/>
      <c r="L52" s="47"/>
      <c r="M52" s="47">
        <v>143054.39000000001</v>
      </c>
      <c r="N52" s="47">
        <v>0</v>
      </c>
      <c r="O52" s="47">
        <v>0</v>
      </c>
      <c r="P52" s="47">
        <v>0</v>
      </c>
      <c r="Q52" s="47">
        <v>0</v>
      </c>
      <c r="R52" s="47">
        <v>0</v>
      </c>
      <c r="S52" s="47">
        <v>0</v>
      </c>
    </row>
    <row r="53" spans="1:19" ht="39.950000000000003" customHeight="1">
      <c r="A53" s="98" t="s">
        <v>136</v>
      </c>
      <c r="B53" s="97" t="s">
        <v>137</v>
      </c>
      <c r="C53" s="47"/>
      <c r="D53" s="47"/>
      <c r="E53" s="47"/>
      <c r="F53" s="47"/>
      <c r="G53" s="47"/>
      <c r="H53" s="47"/>
      <c r="I53" s="47"/>
      <c r="J53" s="47"/>
      <c r="K53" s="47"/>
      <c r="L53" s="47"/>
      <c r="M53" s="47">
        <v>143054.03</v>
      </c>
      <c r="N53" s="47">
        <v>32189.11</v>
      </c>
      <c r="O53" s="47">
        <v>11917.14</v>
      </c>
      <c r="P53" s="47">
        <v>105517.64</v>
      </c>
      <c r="Q53" s="47">
        <v>73983.070000000007</v>
      </c>
      <c r="R53" s="47">
        <v>56032.1</v>
      </c>
      <c r="S53" s="47">
        <v>56800.4</v>
      </c>
    </row>
    <row r="54" spans="1:19" ht="40.9" customHeight="1">
      <c r="A54" s="96" t="s">
        <v>59</v>
      </c>
      <c r="B54" s="95" t="s">
        <v>138</v>
      </c>
      <c r="C54" s="47"/>
      <c r="D54" s="47"/>
      <c r="E54" s="47"/>
      <c r="F54" s="47"/>
      <c r="G54" s="47"/>
      <c r="H54" s="47"/>
      <c r="I54" s="47"/>
      <c r="J54" s="47"/>
      <c r="K54" s="47"/>
      <c r="L54" s="47"/>
      <c r="M54" s="47">
        <v>232862.85</v>
      </c>
      <c r="N54" s="47">
        <v>694774.04</v>
      </c>
      <c r="O54" s="47">
        <v>1099860.45</v>
      </c>
      <c r="P54" s="47">
        <v>718506.55</v>
      </c>
      <c r="Q54" s="47">
        <v>498613.6</v>
      </c>
      <c r="R54" s="47">
        <v>366693.49</v>
      </c>
      <c r="S54" s="47">
        <v>562392.21</v>
      </c>
    </row>
    <row r="55" spans="1:19" ht="30">
      <c r="A55" s="96" t="s">
        <v>62</v>
      </c>
      <c r="B55" s="95" t="s">
        <v>139</v>
      </c>
      <c r="C55" s="47"/>
      <c r="D55" s="47"/>
      <c r="E55" s="47"/>
      <c r="F55" s="47"/>
      <c r="G55" s="47"/>
      <c r="H55" s="47"/>
      <c r="I55" s="47"/>
      <c r="J55" s="47"/>
      <c r="K55" s="47"/>
      <c r="L55" s="47"/>
      <c r="M55" s="47">
        <v>222996.23</v>
      </c>
      <c r="N55" s="47">
        <v>814581.91</v>
      </c>
      <c r="O55" s="47">
        <v>636430.53</v>
      </c>
      <c r="P55" s="47">
        <v>621996.6</v>
      </c>
      <c r="Q55" s="47">
        <v>574746.65</v>
      </c>
      <c r="R55" s="47">
        <v>337878.93</v>
      </c>
      <c r="S55" s="47">
        <v>305053.75</v>
      </c>
    </row>
    <row r="56" spans="1:19" ht="39.950000000000003" customHeight="1">
      <c r="A56" s="96" t="s">
        <v>140</v>
      </c>
      <c r="B56" s="95" t="s">
        <v>141</v>
      </c>
      <c r="C56" s="47"/>
      <c r="D56" s="47"/>
      <c r="E56" s="47"/>
      <c r="F56" s="47"/>
      <c r="G56" s="47"/>
      <c r="H56" s="47"/>
      <c r="I56" s="47"/>
      <c r="J56" s="47"/>
      <c r="K56" s="47"/>
      <c r="L56" s="47"/>
      <c r="M56" s="47">
        <v>519478.15</v>
      </c>
      <c r="N56" s="47">
        <v>590627.75</v>
      </c>
      <c r="O56" s="47">
        <v>528259.4</v>
      </c>
      <c r="P56" s="47">
        <v>534235.82999999996</v>
      </c>
      <c r="Q56" s="47">
        <v>369197.45</v>
      </c>
      <c r="R56" s="47">
        <v>425515.13</v>
      </c>
      <c r="S56" s="47">
        <v>604267.59</v>
      </c>
    </row>
    <row r="57" spans="1:19" ht="39.950000000000003" customHeight="1">
      <c r="A57" s="96" t="s">
        <v>142</v>
      </c>
      <c r="B57" s="95" t="s">
        <v>143</v>
      </c>
      <c r="C57" s="47"/>
      <c r="D57" s="47"/>
      <c r="E57" s="47"/>
      <c r="F57" s="47"/>
      <c r="G57" s="47"/>
      <c r="H57" s="47"/>
      <c r="I57" s="47"/>
      <c r="J57" s="47"/>
      <c r="K57" s="47"/>
      <c r="L57" s="47"/>
      <c r="M57" s="47">
        <v>518468.78</v>
      </c>
      <c r="N57" s="47">
        <v>573601.13</v>
      </c>
      <c r="O57" s="47">
        <v>512614.52</v>
      </c>
      <c r="P57" s="47">
        <v>483358.79</v>
      </c>
      <c r="Q57" s="47">
        <v>492144.32999999996</v>
      </c>
      <c r="R57" s="47">
        <v>417313.46999999991</v>
      </c>
      <c r="S57" s="47">
        <v>603030.89</v>
      </c>
    </row>
    <row r="58" spans="1:19" ht="39.950000000000003" customHeight="1">
      <c r="A58" s="99" t="s">
        <v>144</v>
      </c>
      <c r="B58" s="100" t="s">
        <v>145</v>
      </c>
      <c r="C58" s="47"/>
      <c r="D58" s="47"/>
      <c r="E58" s="47"/>
      <c r="F58" s="47"/>
      <c r="G58" s="47"/>
      <c r="H58" s="47"/>
      <c r="I58" s="47"/>
      <c r="J58" s="47"/>
      <c r="K58" s="47"/>
      <c r="L58" s="47"/>
      <c r="M58" s="47"/>
      <c r="N58" s="47"/>
      <c r="O58" s="47"/>
      <c r="P58" s="47"/>
      <c r="Q58" s="47"/>
      <c r="R58" s="47"/>
      <c r="S58" s="47"/>
    </row>
    <row r="59" spans="1:19" ht="39.950000000000003" customHeight="1">
      <c r="A59" s="99" t="s">
        <v>146</v>
      </c>
      <c r="B59" s="100" t="s">
        <v>147</v>
      </c>
      <c r="C59" s="47"/>
      <c r="D59" s="47"/>
      <c r="E59" s="47"/>
      <c r="F59" s="47"/>
      <c r="G59" s="47"/>
      <c r="H59" s="47"/>
      <c r="I59" s="47"/>
      <c r="J59" s="47"/>
      <c r="K59" s="47"/>
      <c r="L59" s="47"/>
      <c r="M59" s="47"/>
      <c r="N59" s="47"/>
      <c r="O59" s="47"/>
      <c r="P59" s="47"/>
      <c r="Q59" s="47"/>
      <c r="R59" s="47"/>
      <c r="S59" s="47"/>
    </row>
    <row r="60" spans="1:19" ht="39.950000000000003" customHeight="1">
      <c r="A60" s="99" t="s">
        <v>148</v>
      </c>
      <c r="B60" s="100" t="s">
        <v>149</v>
      </c>
      <c r="C60" s="47"/>
      <c r="D60" s="47"/>
      <c r="E60" s="47"/>
      <c r="F60" s="47"/>
      <c r="G60" s="47"/>
      <c r="H60" s="47"/>
      <c r="I60" s="47"/>
      <c r="J60" s="47"/>
      <c r="K60" s="47"/>
      <c r="L60" s="47"/>
      <c r="M60" s="47">
        <v>62190.97</v>
      </c>
      <c r="N60" s="47">
        <v>-11800.47</v>
      </c>
      <c r="O60" s="47">
        <v>76072.47</v>
      </c>
      <c r="P60" s="47">
        <v>718746.17</v>
      </c>
      <c r="Q60" s="47">
        <v>682306.28999999992</v>
      </c>
      <c r="R60" s="47">
        <v>661726.29</v>
      </c>
      <c r="S60" s="47">
        <v>669809.84</v>
      </c>
    </row>
    <row r="61" spans="1:19" ht="39.950000000000003" customHeight="1">
      <c r="A61" s="99" t="s">
        <v>150</v>
      </c>
      <c r="B61" s="100" t="s">
        <v>151</v>
      </c>
      <c r="C61" s="47"/>
      <c r="D61" s="47"/>
      <c r="E61" s="47"/>
      <c r="F61" s="47"/>
      <c r="G61" s="47"/>
      <c r="H61" s="47"/>
      <c r="I61" s="47"/>
      <c r="J61" s="47"/>
      <c r="K61" s="47"/>
      <c r="L61" s="47"/>
      <c r="M61" s="47">
        <v>62437.279999999999</v>
      </c>
      <c r="N61" s="47">
        <v>-18730.8</v>
      </c>
      <c r="O61" s="47">
        <v>83965.4</v>
      </c>
      <c r="P61" s="47">
        <v>721559.05</v>
      </c>
      <c r="Q61" s="47">
        <v>690039.91</v>
      </c>
      <c r="R61" s="47">
        <v>646549.3600000001</v>
      </c>
      <c r="S61" s="47">
        <v>667451.4800000001</v>
      </c>
    </row>
    <row r="62" spans="1:19" ht="39.950000000000003" customHeight="1">
      <c r="A62" s="101" t="s">
        <v>152</v>
      </c>
      <c r="B62" s="102" t="s">
        <v>153</v>
      </c>
      <c r="C62" s="47"/>
      <c r="D62" s="47"/>
      <c r="E62" s="47"/>
      <c r="F62" s="47"/>
      <c r="G62" s="47"/>
      <c r="H62" s="47"/>
      <c r="I62" s="47"/>
      <c r="J62" s="47"/>
      <c r="K62" s="47"/>
      <c r="L62" s="47"/>
      <c r="M62" s="47"/>
      <c r="N62" s="47"/>
      <c r="O62" s="47"/>
      <c r="P62" s="47"/>
      <c r="Q62" s="47"/>
      <c r="R62" s="47"/>
      <c r="S62" s="47"/>
    </row>
    <row r="63" spans="1:19" ht="39.950000000000003" customHeight="1">
      <c r="A63" s="101" t="s">
        <v>154</v>
      </c>
      <c r="B63" s="102" t="s">
        <v>155</v>
      </c>
      <c r="C63" s="47"/>
      <c r="D63" s="47"/>
      <c r="E63" s="47"/>
      <c r="F63" s="47"/>
      <c r="G63" s="47"/>
      <c r="H63" s="47"/>
      <c r="I63" s="47"/>
      <c r="J63" s="47"/>
      <c r="K63" s="47"/>
      <c r="L63" s="47"/>
      <c r="M63" s="47"/>
      <c r="N63" s="47"/>
      <c r="O63" s="47"/>
      <c r="P63" s="47"/>
      <c r="Q63" s="47"/>
      <c r="R63" s="47"/>
      <c r="S63" s="47"/>
    </row>
    <row r="64" spans="1:19" ht="39.950000000000003" customHeight="1">
      <c r="A64" s="101" t="s">
        <v>156</v>
      </c>
      <c r="B64" s="102" t="s">
        <v>157</v>
      </c>
      <c r="C64" s="47"/>
      <c r="D64" s="47"/>
      <c r="E64" s="47"/>
      <c r="F64" s="47"/>
      <c r="G64" s="47"/>
      <c r="H64" s="47"/>
      <c r="I64" s="47"/>
      <c r="J64" s="47"/>
      <c r="K64" s="47"/>
      <c r="L64" s="47"/>
      <c r="M64" s="47">
        <v>25.11</v>
      </c>
      <c r="N64" s="47">
        <v>10961.07</v>
      </c>
      <c r="O64" s="47">
        <v>20349.96</v>
      </c>
      <c r="P64" s="47">
        <v>19003.310000000001</v>
      </c>
      <c r="Q64" s="47">
        <v>11477.699999999999</v>
      </c>
      <c r="R64" s="47">
        <v>15077.31</v>
      </c>
      <c r="S64" s="47">
        <v>4795.7700000000004</v>
      </c>
    </row>
    <row r="65" spans="1:19" ht="43.9" customHeight="1">
      <c r="A65" s="101" t="s">
        <v>158</v>
      </c>
      <c r="B65" s="102" t="s">
        <v>159</v>
      </c>
      <c r="C65" s="47"/>
      <c r="D65" s="47"/>
      <c r="E65" s="47"/>
      <c r="F65" s="47"/>
      <c r="G65" s="47"/>
      <c r="H65" s="47"/>
      <c r="I65" s="47"/>
      <c r="J65" s="47"/>
      <c r="K65" s="47"/>
      <c r="L65" s="47"/>
      <c r="M65" s="47">
        <v>25.03</v>
      </c>
      <c r="N65" s="47">
        <v>10818.92</v>
      </c>
      <c r="O65" s="47">
        <v>20218.59</v>
      </c>
      <c r="P65" s="47">
        <v>8506.34</v>
      </c>
      <c r="Q65" s="47">
        <v>11815.65</v>
      </c>
      <c r="R65" s="47">
        <v>14792.609999999999</v>
      </c>
      <c r="S65" s="47">
        <v>5244.73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10"/>
  <sheetViews>
    <sheetView showGridLines="0" zoomScale="90" zoomScaleNormal="90" workbookViewId="0">
      <pane ySplit="2" topLeftCell="A3690" activePane="bottomLeft" state="frozen"/>
      <selection activeCell="A3293" sqref="A3293"/>
      <selection pane="bottomLeft" activeCell="S3712" sqref="S3712"/>
    </sheetView>
  </sheetViews>
  <sheetFormatPr baseColWidth="10" defaultColWidth="11.42578125" defaultRowHeight="12.75"/>
  <cols>
    <col min="1" max="1" width="33.85546875" style="32" customWidth="1"/>
    <col min="2" max="2" width="38.42578125" style="32" bestFit="1" customWidth="1"/>
    <col min="3" max="12" width="18.28515625" style="32" hidden="1" customWidth="1"/>
    <col min="1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46170.16</v>
      </c>
      <c r="O8" s="34">
        <v>46170.16</v>
      </c>
      <c r="P8" s="34">
        <v>46170.16</v>
      </c>
      <c r="Q8" s="34">
        <v>46170.16</v>
      </c>
      <c r="R8" s="34">
        <v>46170.16</v>
      </c>
      <c r="S8" s="34">
        <v>46170.16</v>
      </c>
    </row>
    <row r="9" spans="1:19">
      <c r="B9" s="5">
        <v>2016</v>
      </c>
      <c r="C9" s="33"/>
      <c r="D9" s="33"/>
      <c r="E9" s="33"/>
      <c r="F9" s="33"/>
      <c r="G9" s="33"/>
      <c r="H9" s="33"/>
      <c r="I9" s="33"/>
      <c r="J9" s="33"/>
      <c r="K9" s="33"/>
      <c r="L9" s="33"/>
      <c r="M9" s="34">
        <v>12256.5</v>
      </c>
      <c r="N9" s="34">
        <v>12256.5</v>
      </c>
      <c r="O9" s="34">
        <v>12256.5</v>
      </c>
      <c r="P9" s="34">
        <v>12256.5</v>
      </c>
      <c r="Q9" s="34">
        <v>12256.5</v>
      </c>
      <c r="R9" s="34">
        <v>12256.5</v>
      </c>
      <c r="S9" s="34">
        <v>12256.5</v>
      </c>
    </row>
    <row r="10" spans="1:19">
      <c r="B10" s="5">
        <v>2015</v>
      </c>
      <c r="C10" s="33"/>
      <c r="D10" s="33"/>
      <c r="E10" s="33"/>
      <c r="F10" s="33"/>
      <c r="G10" s="33"/>
      <c r="H10" s="33"/>
      <c r="I10" s="33"/>
      <c r="J10" s="33"/>
      <c r="K10" s="33"/>
      <c r="L10" s="34"/>
      <c r="M10" s="34">
        <v>21.51</v>
      </c>
      <c r="N10" s="34">
        <v>21.51</v>
      </c>
      <c r="O10" s="34">
        <v>21.51</v>
      </c>
      <c r="P10" s="34">
        <v>21.51</v>
      </c>
      <c r="Q10" s="34">
        <v>21.51</v>
      </c>
      <c r="R10" s="34">
        <v>21.51</v>
      </c>
      <c r="S10" s="34">
        <v>21.51</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v>27.61</v>
      </c>
      <c r="N12" s="34">
        <v>27.61</v>
      </c>
      <c r="O12" s="34">
        <v>27.61</v>
      </c>
      <c r="P12" s="34">
        <v>27.61</v>
      </c>
      <c r="Q12" s="34">
        <v>27.61</v>
      </c>
      <c r="R12" s="34">
        <v>27.61</v>
      </c>
      <c r="S12" s="34">
        <v>27.61</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v>31.91</v>
      </c>
      <c r="N14" s="34">
        <v>31.91</v>
      </c>
      <c r="O14" s="34">
        <v>31.91</v>
      </c>
      <c r="P14" s="34">
        <v>31.91</v>
      </c>
      <c r="Q14" s="34">
        <v>31.91</v>
      </c>
      <c r="R14" s="34">
        <v>31.91</v>
      </c>
      <c r="S14" s="34">
        <v>31.91</v>
      </c>
    </row>
    <row r="15" spans="1:19">
      <c r="B15" s="5">
        <v>2010</v>
      </c>
      <c r="C15" s="33"/>
      <c r="D15" s="33"/>
      <c r="E15" s="33"/>
      <c r="F15" s="33"/>
      <c r="G15" s="34"/>
      <c r="H15" s="34"/>
      <c r="I15" s="34"/>
      <c r="J15" s="34"/>
      <c r="K15" s="34"/>
      <c r="L15" s="34"/>
      <c r="M15" s="34">
        <v>37.450000000000003</v>
      </c>
      <c r="N15" s="34">
        <v>37.450000000000003</v>
      </c>
      <c r="O15" s="34">
        <v>37.450000000000003</v>
      </c>
      <c r="P15" s="34">
        <v>37.450000000000003</v>
      </c>
      <c r="Q15" s="34">
        <v>37.450000000000003</v>
      </c>
      <c r="R15" s="34">
        <v>37.450000000000003</v>
      </c>
      <c r="S15" s="34">
        <v>37.450000000000003</v>
      </c>
    </row>
    <row r="16" spans="1:19">
      <c r="B16" s="5">
        <v>2009</v>
      </c>
      <c r="C16" s="33"/>
      <c r="D16" s="33"/>
      <c r="E16" s="33"/>
      <c r="F16" s="34"/>
      <c r="G16" s="34"/>
      <c r="H16" s="34"/>
      <c r="I16" s="34"/>
      <c r="J16" s="34"/>
      <c r="K16" s="34"/>
      <c r="L16" s="34"/>
      <c r="M16" s="34">
        <v>114.61</v>
      </c>
      <c r="N16" s="34">
        <v>114.61</v>
      </c>
      <c r="O16" s="34">
        <v>114.61</v>
      </c>
      <c r="P16" s="34">
        <v>114.61</v>
      </c>
      <c r="Q16" s="34">
        <v>114.61</v>
      </c>
      <c r="R16" s="34">
        <v>114.61</v>
      </c>
      <c r="S16" s="34">
        <v>114.61</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v>322.45999999999998</v>
      </c>
      <c r="N19" s="34">
        <v>322.45999999999998</v>
      </c>
      <c r="O19" s="34">
        <v>322.45999999999998</v>
      </c>
      <c r="P19" s="34">
        <v>322.45999999999998</v>
      </c>
      <c r="Q19" s="34">
        <v>322.45999999999998</v>
      </c>
      <c r="R19" s="34">
        <v>322.45999999999998</v>
      </c>
      <c r="S19" s="34">
        <v>322.45999999999998</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v>738.82</v>
      </c>
      <c r="N23" s="34">
        <v>738.82</v>
      </c>
      <c r="O23" s="34">
        <v>738.82</v>
      </c>
      <c r="P23" s="34">
        <v>738.82</v>
      </c>
      <c r="Q23" s="34">
        <v>738.82</v>
      </c>
      <c r="R23" s="34">
        <v>738.82</v>
      </c>
      <c r="S23" s="34">
        <v>738.82</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v>155.94</v>
      </c>
      <c r="N26" s="34">
        <v>155.94</v>
      </c>
      <c r="O26" s="34">
        <v>155.94</v>
      </c>
      <c r="P26" s="34">
        <v>155.94</v>
      </c>
      <c r="Q26" s="34">
        <v>155.94</v>
      </c>
      <c r="R26" s="34">
        <v>155.94</v>
      </c>
      <c r="S26" s="34">
        <v>155.94</v>
      </c>
    </row>
    <row r="27" spans="2:19">
      <c r="B27" s="5">
        <v>1998</v>
      </c>
      <c r="C27" s="34"/>
      <c r="D27" s="34"/>
      <c r="E27" s="34"/>
      <c r="F27" s="34"/>
      <c r="G27" s="34"/>
      <c r="H27" s="34"/>
      <c r="I27" s="34"/>
      <c r="J27" s="34"/>
      <c r="K27" s="34"/>
      <c r="L27" s="34"/>
      <c r="M27" s="34">
        <v>1208.7</v>
      </c>
      <c r="N27" s="34">
        <v>1208.7</v>
      </c>
      <c r="O27" s="34">
        <v>1208.7</v>
      </c>
      <c r="P27" s="34">
        <v>1208.7</v>
      </c>
      <c r="Q27" s="34">
        <v>1208.7</v>
      </c>
      <c r="R27" s="34">
        <v>1208.7</v>
      </c>
      <c r="S27" s="34">
        <v>1208.7</v>
      </c>
    </row>
    <row r="28" spans="2:19">
      <c r="B28" s="5">
        <v>1997</v>
      </c>
      <c r="C28" s="34"/>
      <c r="D28" s="34"/>
      <c r="E28" s="34"/>
      <c r="F28" s="34"/>
      <c r="G28" s="34"/>
      <c r="H28" s="34"/>
      <c r="I28" s="34"/>
      <c r="J28" s="34"/>
      <c r="K28" s="34"/>
      <c r="L28" s="34"/>
      <c r="M28" s="34">
        <v>9539.68</v>
      </c>
      <c r="N28" s="34">
        <v>9539.68</v>
      </c>
      <c r="O28" s="34">
        <v>9539.68</v>
      </c>
      <c r="P28" s="34">
        <v>9539.68</v>
      </c>
      <c r="Q28" s="34">
        <v>9539.68</v>
      </c>
      <c r="R28" s="34">
        <v>9539.68</v>
      </c>
      <c r="S28" s="34">
        <v>9539.68</v>
      </c>
    </row>
    <row r="29" spans="2:19">
      <c r="B29" s="5">
        <v>1996</v>
      </c>
      <c r="C29" s="34"/>
      <c r="D29" s="34"/>
      <c r="E29" s="34"/>
      <c r="F29" s="34"/>
      <c r="G29" s="34"/>
      <c r="H29" s="34"/>
      <c r="I29" s="34"/>
      <c r="J29" s="34"/>
      <c r="K29" s="34"/>
      <c r="L29" s="34"/>
      <c r="M29" s="34">
        <v>1402.99</v>
      </c>
      <c r="N29" s="34">
        <v>1402.99</v>
      </c>
      <c r="O29" s="34">
        <v>1402.99</v>
      </c>
      <c r="P29" s="34">
        <v>1402.99</v>
      </c>
      <c r="Q29" s="34">
        <v>1402.99</v>
      </c>
      <c r="R29" s="34">
        <v>1402.99</v>
      </c>
      <c r="S29" s="34">
        <v>1402.99</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v>4060.17</v>
      </c>
      <c r="N32" s="34">
        <v>4060.17</v>
      </c>
      <c r="O32" s="34">
        <v>4060.17</v>
      </c>
      <c r="P32" s="34">
        <v>4060.17</v>
      </c>
      <c r="Q32" s="34">
        <v>4060.17</v>
      </c>
      <c r="R32" s="34">
        <v>4060.17</v>
      </c>
      <c r="S32" s="34">
        <v>4060.17</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v>1343.67</v>
      </c>
      <c r="N36" s="34">
        <v>1343.67</v>
      </c>
      <c r="O36" s="34">
        <v>1343.67</v>
      </c>
      <c r="P36" s="34">
        <v>1343.67</v>
      </c>
      <c r="Q36" s="34">
        <v>1343.67</v>
      </c>
      <c r="R36" s="34">
        <v>1343.67</v>
      </c>
      <c r="S36" s="34">
        <v>1343.67</v>
      </c>
    </row>
    <row r="37" spans="2:19">
      <c r="B37" s="5">
        <v>1988</v>
      </c>
      <c r="C37" s="34"/>
      <c r="D37" s="34"/>
      <c r="E37" s="34"/>
      <c r="F37" s="34"/>
      <c r="G37" s="34"/>
      <c r="H37" s="34"/>
      <c r="I37" s="34"/>
      <c r="J37" s="34"/>
      <c r="K37" s="34"/>
      <c r="L37" s="34"/>
      <c r="M37" s="34">
        <v>76.69</v>
      </c>
      <c r="N37" s="34">
        <v>76.69</v>
      </c>
      <c r="O37" s="34">
        <v>76.69</v>
      </c>
      <c r="P37" s="34">
        <v>76.69</v>
      </c>
      <c r="Q37" s="34">
        <v>76.69</v>
      </c>
      <c r="R37" s="34">
        <v>76.69</v>
      </c>
      <c r="S37" s="34">
        <v>76.69</v>
      </c>
    </row>
    <row r="38" spans="2:19">
      <c r="B38" s="5">
        <v>1987</v>
      </c>
      <c r="C38" s="34"/>
      <c r="D38" s="34"/>
      <c r="E38" s="34"/>
      <c r="F38" s="34"/>
      <c r="G38" s="34"/>
      <c r="H38" s="34"/>
      <c r="I38" s="34"/>
      <c r="J38" s="34"/>
      <c r="K38" s="34"/>
      <c r="L38" s="34"/>
      <c r="M38" s="34">
        <v>1268.01</v>
      </c>
      <c r="N38" s="34">
        <v>1268.01</v>
      </c>
      <c r="O38" s="34">
        <v>1268.01</v>
      </c>
      <c r="P38" s="34">
        <v>1268.01</v>
      </c>
      <c r="Q38" s="34">
        <v>1268.01</v>
      </c>
      <c r="R38" s="34">
        <v>1268.01</v>
      </c>
      <c r="S38" s="34">
        <v>1268.01</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v>5670.4400000000005</v>
      </c>
      <c r="N40" s="34">
        <v>5670.4400000000005</v>
      </c>
      <c r="O40" s="34">
        <v>5670.4400000000005</v>
      </c>
      <c r="P40" s="34">
        <v>5670.4400000000005</v>
      </c>
      <c r="Q40" s="34">
        <v>5670.4400000000005</v>
      </c>
      <c r="R40" s="34">
        <v>5670.4400000000005</v>
      </c>
      <c r="S40" s="34">
        <v>5670.4400000000005</v>
      </c>
    </row>
    <row r="41" spans="2:19">
      <c r="B41" s="5">
        <v>1984</v>
      </c>
      <c r="C41" s="34"/>
      <c r="D41" s="34"/>
      <c r="E41" s="34"/>
      <c r="F41" s="34"/>
      <c r="G41" s="34"/>
      <c r="H41" s="34"/>
      <c r="I41" s="34"/>
      <c r="J41" s="34"/>
      <c r="K41" s="34"/>
      <c r="L41" s="34"/>
      <c r="M41" s="34">
        <v>5398.59</v>
      </c>
      <c r="N41" s="34">
        <v>5398.59</v>
      </c>
      <c r="O41" s="34">
        <v>5398.59</v>
      </c>
      <c r="P41" s="34">
        <v>5398.59</v>
      </c>
      <c r="Q41" s="34">
        <v>5398.59</v>
      </c>
      <c r="R41" s="34">
        <v>5398.59</v>
      </c>
      <c r="S41" s="34">
        <v>5398.59</v>
      </c>
    </row>
    <row r="42" spans="2:19">
      <c r="B42" s="5">
        <v>1983</v>
      </c>
      <c r="C42" s="34"/>
      <c r="D42" s="34"/>
      <c r="E42" s="34"/>
      <c r="F42" s="34"/>
      <c r="G42" s="34"/>
      <c r="H42" s="34"/>
      <c r="I42" s="34"/>
      <c r="J42" s="34"/>
      <c r="K42" s="34"/>
      <c r="L42" s="34"/>
      <c r="M42" s="34">
        <v>2789.51</v>
      </c>
      <c r="N42" s="34">
        <v>2789.51</v>
      </c>
      <c r="O42" s="34">
        <v>2789.51</v>
      </c>
      <c r="P42" s="34">
        <v>2789.51</v>
      </c>
      <c r="Q42" s="34">
        <v>2789.51</v>
      </c>
      <c r="R42" s="34">
        <v>2789.51</v>
      </c>
      <c r="S42" s="34">
        <v>2789.51</v>
      </c>
    </row>
    <row r="43" spans="2:19">
      <c r="B43" s="5">
        <v>1982</v>
      </c>
      <c r="C43" s="34"/>
      <c r="D43" s="34"/>
      <c r="E43" s="34"/>
      <c r="F43" s="34"/>
      <c r="G43" s="34"/>
      <c r="H43" s="34"/>
      <c r="I43" s="34"/>
      <c r="J43" s="34"/>
      <c r="K43" s="34"/>
      <c r="L43" s="34"/>
      <c r="M43" s="34">
        <v>2141.29</v>
      </c>
      <c r="N43" s="34">
        <v>2141.29</v>
      </c>
      <c r="O43" s="34">
        <v>2141.29</v>
      </c>
      <c r="P43" s="34">
        <v>2141.29</v>
      </c>
      <c r="Q43" s="34">
        <v>2141.29</v>
      </c>
      <c r="R43" s="34">
        <v>2141.29</v>
      </c>
      <c r="S43" s="34">
        <v>2141.29</v>
      </c>
    </row>
    <row r="44" spans="2:19">
      <c r="B44" s="5">
        <v>1981</v>
      </c>
      <c r="C44" s="34"/>
      <c r="D44" s="34"/>
      <c r="E44" s="34"/>
      <c r="F44" s="34"/>
      <c r="G44" s="34"/>
      <c r="H44" s="34"/>
      <c r="I44" s="34"/>
      <c r="J44" s="34"/>
      <c r="K44" s="34"/>
      <c r="L44" s="34"/>
      <c r="M44" s="34">
        <v>5868.71</v>
      </c>
      <c r="N44" s="34">
        <v>5868.71</v>
      </c>
      <c r="O44" s="34">
        <v>5868.71</v>
      </c>
      <c r="P44" s="34">
        <v>5868.71</v>
      </c>
      <c r="Q44" s="34">
        <v>5868.71</v>
      </c>
      <c r="R44" s="34">
        <v>5868.71</v>
      </c>
      <c r="S44" s="34">
        <v>5868.71</v>
      </c>
    </row>
    <row r="45" spans="2:19">
      <c r="B45" s="5">
        <v>1980</v>
      </c>
      <c r="C45" s="34"/>
      <c r="D45" s="34"/>
      <c r="E45" s="34"/>
      <c r="F45" s="34"/>
      <c r="G45" s="34"/>
      <c r="H45" s="34"/>
      <c r="I45" s="34"/>
      <c r="J45" s="34"/>
      <c r="K45" s="34"/>
      <c r="L45" s="34"/>
      <c r="M45" s="34">
        <v>2322.0299999999997</v>
      </c>
      <c r="N45" s="34">
        <v>2322.0299999999997</v>
      </c>
      <c r="O45" s="34">
        <v>2322.0299999999997</v>
      </c>
      <c r="P45" s="34">
        <v>2322.0299999999997</v>
      </c>
      <c r="Q45" s="34">
        <v>2322.0299999999997</v>
      </c>
      <c r="R45" s="34">
        <v>2322.0299999999997</v>
      </c>
      <c r="S45" s="34">
        <v>2322.0299999999997</v>
      </c>
    </row>
    <row r="46" spans="2:19">
      <c r="B46" s="5">
        <v>1979</v>
      </c>
      <c r="C46" s="34"/>
      <c r="D46" s="34"/>
      <c r="E46" s="34"/>
      <c r="F46" s="34"/>
      <c r="G46" s="34"/>
      <c r="H46" s="34"/>
      <c r="I46" s="34"/>
      <c r="J46" s="34"/>
      <c r="K46" s="34"/>
      <c r="L46" s="34"/>
      <c r="M46" s="34">
        <v>2371.35</v>
      </c>
      <c r="N46" s="34">
        <v>2371.35</v>
      </c>
      <c r="O46" s="34">
        <v>2371.35</v>
      </c>
      <c r="P46" s="34">
        <v>2371.35</v>
      </c>
      <c r="Q46" s="34">
        <v>2371.35</v>
      </c>
      <c r="R46" s="34">
        <v>2371.35</v>
      </c>
      <c r="S46" s="34">
        <v>2371.35</v>
      </c>
    </row>
    <row r="47" spans="2:19">
      <c r="B47" s="5">
        <v>1978</v>
      </c>
      <c r="C47" s="34"/>
      <c r="D47" s="34"/>
      <c r="E47" s="34"/>
      <c r="F47" s="34"/>
      <c r="G47" s="34"/>
      <c r="H47" s="34"/>
      <c r="I47" s="34"/>
      <c r="J47" s="34"/>
      <c r="K47" s="34"/>
      <c r="L47" s="34"/>
      <c r="M47" s="34">
        <v>11790.96</v>
      </c>
      <c r="N47" s="34">
        <v>11790.96</v>
      </c>
      <c r="O47" s="34">
        <v>11790.96</v>
      </c>
      <c r="P47" s="34">
        <v>11790.96</v>
      </c>
      <c r="Q47" s="34">
        <v>11790.96</v>
      </c>
      <c r="R47" s="34">
        <v>11790.96</v>
      </c>
      <c r="S47" s="34">
        <v>11790.96</v>
      </c>
    </row>
    <row r="48" spans="2:19">
      <c r="B48" s="5">
        <v>1977</v>
      </c>
      <c r="C48" s="34"/>
      <c r="D48" s="34"/>
      <c r="E48" s="34"/>
      <c r="F48" s="34"/>
      <c r="G48" s="34"/>
      <c r="H48" s="34"/>
      <c r="I48" s="34"/>
      <c r="J48" s="34"/>
      <c r="K48" s="34"/>
      <c r="L48" s="34"/>
      <c r="M48" s="34">
        <v>17404.270000000004</v>
      </c>
      <c r="N48" s="34">
        <v>17404.270000000004</v>
      </c>
      <c r="O48" s="34">
        <v>17404.270000000004</v>
      </c>
      <c r="P48" s="34">
        <v>17404.270000000004</v>
      </c>
      <c r="Q48" s="34">
        <v>17404.270000000004</v>
      </c>
      <c r="R48" s="34">
        <v>17404.270000000004</v>
      </c>
      <c r="S48" s="34">
        <v>17404.270000000004</v>
      </c>
    </row>
    <row r="49" spans="2:19">
      <c r="B49" s="5">
        <v>1976</v>
      </c>
      <c r="C49" s="34"/>
      <c r="D49" s="34"/>
      <c r="E49" s="34"/>
      <c r="F49" s="34"/>
      <c r="G49" s="34"/>
      <c r="H49" s="34"/>
      <c r="I49" s="34"/>
      <c r="J49" s="34"/>
      <c r="K49" s="34"/>
      <c r="L49" s="34"/>
      <c r="M49" s="34">
        <v>5118.63</v>
      </c>
      <c r="N49" s="34">
        <v>5118.63</v>
      </c>
      <c r="O49" s="34">
        <v>5118.63</v>
      </c>
      <c r="P49" s="34">
        <v>5118.63</v>
      </c>
      <c r="Q49" s="34">
        <v>5118.63</v>
      </c>
      <c r="R49" s="34">
        <v>5118.63</v>
      </c>
      <c r="S49" s="34">
        <v>5118.63</v>
      </c>
    </row>
    <row r="50" spans="2:19">
      <c r="B50" s="5">
        <v>1975</v>
      </c>
      <c r="C50" s="34"/>
      <c r="D50" s="34"/>
      <c r="E50" s="34"/>
      <c r="F50" s="34"/>
      <c r="G50" s="34"/>
      <c r="H50" s="34"/>
      <c r="I50" s="34"/>
      <c r="J50" s="34"/>
      <c r="K50" s="34"/>
      <c r="L50" s="34"/>
      <c r="M50" s="34">
        <v>11228.16</v>
      </c>
      <c r="N50" s="34">
        <v>11228.16</v>
      </c>
      <c r="O50" s="34">
        <v>11228.16</v>
      </c>
      <c r="P50" s="34">
        <v>11228.16</v>
      </c>
      <c r="Q50" s="34">
        <v>11228.16</v>
      </c>
      <c r="R50" s="34">
        <v>11228.16</v>
      </c>
      <c r="S50" s="34">
        <v>11228.16</v>
      </c>
    </row>
    <row r="51" spans="2:19">
      <c r="B51" s="5">
        <v>1974</v>
      </c>
      <c r="C51" s="34"/>
      <c r="D51" s="34"/>
      <c r="E51" s="34"/>
      <c r="F51" s="34"/>
      <c r="G51" s="34"/>
      <c r="H51" s="34"/>
      <c r="I51" s="34"/>
      <c r="J51" s="34"/>
      <c r="K51" s="34"/>
      <c r="L51" s="34"/>
      <c r="M51" s="34">
        <v>6626.8799999999992</v>
      </c>
      <c r="N51" s="34">
        <v>6626.8799999999992</v>
      </c>
      <c r="O51" s="34">
        <v>6626.8799999999992</v>
      </c>
      <c r="P51" s="34">
        <v>6626.8799999999992</v>
      </c>
      <c r="Q51" s="34">
        <v>6626.8799999999992</v>
      </c>
      <c r="R51" s="34">
        <v>6626.8799999999992</v>
      </c>
      <c r="S51" s="34">
        <v>6626.8799999999992</v>
      </c>
    </row>
    <row r="52" spans="2:19">
      <c r="B52" s="5">
        <v>1973</v>
      </c>
      <c r="C52" s="34"/>
      <c r="D52" s="34"/>
      <c r="E52" s="34"/>
      <c r="F52" s="34"/>
      <c r="G52" s="34"/>
      <c r="H52" s="34"/>
      <c r="I52" s="34"/>
      <c r="J52" s="34"/>
      <c r="K52" s="34"/>
      <c r="L52" s="34"/>
      <c r="M52" s="34">
        <v>7196.4699999999993</v>
      </c>
      <c r="N52" s="34">
        <v>7196.4699999999993</v>
      </c>
      <c r="O52" s="34">
        <v>7196.4699999999993</v>
      </c>
      <c r="P52" s="34">
        <v>7196.4699999999993</v>
      </c>
      <c r="Q52" s="34">
        <v>7196.4699999999993</v>
      </c>
      <c r="R52" s="34">
        <v>7196.4699999999993</v>
      </c>
      <c r="S52" s="34">
        <v>7196.4699999999993</v>
      </c>
    </row>
    <row r="53" spans="2:19">
      <c r="B53" s="5">
        <v>1972</v>
      </c>
      <c r="C53" s="34"/>
      <c r="D53" s="34"/>
      <c r="E53" s="34"/>
      <c r="F53" s="34"/>
      <c r="G53" s="34"/>
      <c r="H53" s="34"/>
      <c r="I53" s="34"/>
      <c r="J53" s="34"/>
      <c r="K53" s="34"/>
      <c r="L53" s="34"/>
      <c r="M53" s="34">
        <v>5876.9000000000005</v>
      </c>
      <c r="N53" s="34">
        <v>5876.9000000000005</v>
      </c>
      <c r="O53" s="34">
        <v>5876.9000000000005</v>
      </c>
      <c r="P53" s="34">
        <v>5876.9000000000005</v>
      </c>
      <c r="Q53" s="34">
        <v>5876.9000000000005</v>
      </c>
      <c r="R53" s="34">
        <v>5876.9000000000005</v>
      </c>
      <c r="S53" s="34">
        <v>5876.9000000000005</v>
      </c>
    </row>
    <row r="54" spans="2:19">
      <c r="B54" s="5">
        <v>1971</v>
      </c>
      <c r="C54" s="34"/>
      <c r="D54" s="34"/>
      <c r="E54" s="34"/>
      <c r="F54" s="34"/>
      <c r="G54" s="34"/>
      <c r="H54" s="34"/>
      <c r="I54" s="34"/>
      <c r="J54" s="34"/>
      <c r="K54" s="34"/>
      <c r="L54" s="34"/>
      <c r="M54" s="34">
        <v>3772.9199999999996</v>
      </c>
      <c r="N54" s="34">
        <v>3772.9199999999996</v>
      </c>
      <c r="O54" s="34">
        <v>3772.9199999999996</v>
      </c>
      <c r="P54" s="34">
        <v>3772.9199999999996</v>
      </c>
      <c r="Q54" s="34">
        <v>3772.9199999999996</v>
      </c>
      <c r="R54" s="34">
        <v>3772.9199999999996</v>
      </c>
      <c r="S54" s="34">
        <v>3772.9199999999996</v>
      </c>
    </row>
    <row r="55" spans="2:19">
      <c r="B55" s="5">
        <v>1970</v>
      </c>
      <c r="C55" s="34"/>
      <c r="D55" s="34"/>
      <c r="E55" s="34"/>
      <c r="F55" s="34"/>
      <c r="G55" s="34"/>
      <c r="H55" s="34"/>
      <c r="I55" s="34"/>
      <c r="J55" s="34"/>
      <c r="K55" s="34"/>
      <c r="L55" s="34"/>
      <c r="M55" s="34">
        <v>3924.2</v>
      </c>
      <c r="N55" s="34">
        <v>3924.2</v>
      </c>
      <c r="O55" s="34">
        <v>3924.2</v>
      </c>
      <c r="P55" s="34">
        <v>3924.2</v>
      </c>
      <c r="Q55" s="34">
        <v>3924.2</v>
      </c>
      <c r="R55" s="34">
        <v>3924.2</v>
      </c>
      <c r="S55" s="34">
        <v>3924.2</v>
      </c>
    </row>
    <row r="56" spans="2:19">
      <c r="B56" s="5">
        <v>1969</v>
      </c>
      <c r="C56" s="34"/>
      <c r="D56" s="34"/>
      <c r="E56" s="34"/>
      <c r="F56" s="34"/>
      <c r="G56" s="34"/>
      <c r="H56" s="34"/>
      <c r="I56" s="34"/>
      <c r="J56" s="34"/>
      <c r="K56" s="34"/>
      <c r="L56" s="34"/>
      <c r="M56" s="34">
        <v>5706.7999999999993</v>
      </c>
      <c r="N56" s="34">
        <v>5706.7999999999993</v>
      </c>
      <c r="O56" s="34">
        <v>5706.7999999999993</v>
      </c>
      <c r="P56" s="34">
        <v>5706.7999999999993</v>
      </c>
      <c r="Q56" s="34">
        <v>5706.7999999999993</v>
      </c>
      <c r="R56" s="34">
        <v>5706.7999999999993</v>
      </c>
      <c r="S56" s="34">
        <v>5706.7999999999993</v>
      </c>
    </row>
    <row r="57" spans="2:19">
      <c r="B57" s="5">
        <v>1968</v>
      </c>
      <c r="C57" s="34"/>
      <c r="D57" s="34"/>
      <c r="E57" s="34"/>
      <c r="F57" s="34"/>
      <c r="G57" s="34"/>
      <c r="H57" s="34"/>
      <c r="I57" s="34"/>
      <c r="J57" s="34"/>
      <c r="K57" s="34"/>
      <c r="L57" s="34"/>
      <c r="M57" s="34">
        <v>2124.8000000000002</v>
      </c>
      <c r="N57" s="34">
        <v>2124.8000000000002</v>
      </c>
      <c r="O57" s="34">
        <v>2124.8000000000002</v>
      </c>
      <c r="P57" s="34">
        <v>2124.8000000000002</v>
      </c>
      <c r="Q57" s="34">
        <v>2124.8000000000002</v>
      </c>
      <c r="R57" s="34">
        <v>2124.8000000000002</v>
      </c>
      <c r="S57" s="34">
        <v>2124.8000000000002</v>
      </c>
    </row>
    <row r="58" spans="2:19">
      <c r="B58" s="5">
        <v>1967</v>
      </c>
      <c r="C58" s="34"/>
      <c r="D58" s="34"/>
      <c r="E58" s="34"/>
      <c r="F58" s="34"/>
      <c r="G58" s="34"/>
      <c r="H58" s="34"/>
      <c r="I58" s="34"/>
      <c r="J58" s="34"/>
      <c r="K58" s="34"/>
      <c r="L58" s="34"/>
      <c r="M58" s="34">
        <v>1261.0100000000002</v>
      </c>
      <c r="N58" s="34">
        <v>1261.0100000000002</v>
      </c>
      <c r="O58" s="34">
        <v>1261.0100000000002</v>
      </c>
      <c r="P58" s="34">
        <v>1261.0100000000002</v>
      </c>
      <c r="Q58" s="34">
        <v>1261.0100000000002</v>
      </c>
      <c r="R58" s="34">
        <v>1261.0100000000002</v>
      </c>
      <c r="S58" s="34">
        <v>1261.0100000000002</v>
      </c>
    </row>
    <row r="59" spans="2:19">
      <c r="B59" s="5">
        <v>1966</v>
      </c>
      <c r="C59" s="34"/>
      <c r="D59" s="34"/>
      <c r="E59" s="34"/>
      <c r="F59" s="34"/>
      <c r="G59" s="34"/>
      <c r="H59" s="34"/>
      <c r="I59" s="34"/>
      <c r="J59" s="34"/>
      <c r="K59" s="34"/>
      <c r="L59" s="34"/>
      <c r="M59" s="34">
        <v>2021.53</v>
      </c>
      <c r="N59" s="34">
        <v>2021.53</v>
      </c>
      <c r="O59" s="34">
        <v>2021.53</v>
      </c>
      <c r="P59" s="34">
        <v>2021.53</v>
      </c>
      <c r="Q59" s="34">
        <v>2021.53</v>
      </c>
      <c r="R59" s="34">
        <v>2021.53</v>
      </c>
      <c r="S59" s="34">
        <v>2021.53</v>
      </c>
    </row>
    <row r="60" spans="2:19">
      <c r="B60" s="5">
        <v>1965</v>
      </c>
      <c r="C60" s="34"/>
      <c r="D60" s="34"/>
      <c r="E60" s="34"/>
      <c r="F60" s="34"/>
      <c r="G60" s="34"/>
      <c r="H60" s="34"/>
      <c r="I60" s="34"/>
      <c r="J60" s="34"/>
      <c r="K60" s="34"/>
      <c r="L60" s="34"/>
      <c r="M60" s="34">
        <v>3400.55</v>
      </c>
      <c r="N60" s="34">
        <v>3400.55</v>
      </c>
      <c r="O60" s="34">
        <v>3400.55</v>
      </c>
      <c r="P60" s="34">
        <v>3400.55</v>
      </c>
      <c r="Q60" s="34">
        <v>3400.55</v>
      </c>
      <c r="R60" s="34">
        <v>3400.55</v>
      </c>
      <c r="S60" s="34">
        <v>3400.55</v>
      </c>
    </row>
    <row r="61" spans="2:19">
      <c r="B61" s="5">
        <v>1964</v>
      </c>
      <c r="C61" s="34"/>
      <c r="D61" s="34"/>
      <c r="E61" s="34"/>
      <c r="F61" s="34"/>
      <c r="G61" s="34"/>
      <c r="H61" s="34"/>
      <c r="I61" s="34"/>
      <c r="J61" s="34"/>
      <c r="K61" s="34"/>
      <c r="L61" s="34"/>
      <c r="M61" s="34">
        <v>430.19</v>
      </c>
      <c r="N61" s="34">
        <v>430.19</v>
      </c>
      <c r="O61" s="34">
        <v>430.19</v>
      </c>
      <c r="P61" s="34">
        <v>430.19</v>
      </c>
      <c r="Q61" s="34">
        <v>430.19</v>
      </c>
      <c r="R61" s="34">
        <v>430.19</v>
      </c>
      <c r="S61" s="34">
        <v>430.19</v>
      </c>
    </row>
    <row r="62" spans="2:19">
      <c r="B62" s="5">
        <v>1963</v>
      </c>
      <c r="C62" s="34"/>
      <c r="D62" s="34"/>
      <c r="E62" s="34"/>
      <c r="F62" s="34"/>
      <c r="G62" s="34"/>
      <c r="H62" s="34"/>
      <c r="I62" s="34"/>
      <c r="J62" s="34"/>
      <c r="K62" s="34"/>
      <c r="L62" s="34"/>
      <c r="M62" s="34">
        <v>1188.3399999999999</v>
      </c>
      <c r="N62" s="34">
        <v>1188.3399999999999</v>
      </c>
      <c r="O62" s="34">
        <v>1188.3399999999999</v>
      </c>
      <c r="P62" s="34">
        <v>1188.3399999999999</v>
      </c>
      <c r="Q62" s="34">
        <v>1188.3399999999999</v>
      </c>
      <c r="R62" s="34">
        <v>1188.3399999999999</v>
      </c>
      <c r="S62" s="34">
        <v>1188.3399999999999</v>
      </c>
    </row>
    <row r="63" spans="2:19">
      <c r="B63" s="5">
        <v>1962</v>
      </c>
      <c r="C63" s="34"/>
      <c r="D63" s="34"/>
      <c r="E63" s="34"/>
      <c r="F63" s="34"/>
      <c r="G63" s="34"/>
      <c r="H63" s="34"/>
      <c r="I63" s="34"/>
      <c r="J63" s="34"/>
      <c r="K63" s="34"/>
      <c r="L63" s="34"/>
      <c r="M63" s="34">
        <v>2036.27</v>
      </c>
      <c r="N63" s="34">
        <v>2036.27</v>
      </c>
      <c r="O63" s="34">
        <v>2036.27</v>
      </c>
      <c r="P63" s="34">
        <v>2036.27</v>
      </c>
      <c r="Q63" s="34">
        <v>2036.27</v>
      </c>
      <c r="R63" s="34">
        <v>2036.27</v>
      </c>
      <c r="S63" s="34">
        <v>2036.27</v>
      </c>
    </row>
    <row r="64" spans="2:19">
      <c r="B64" s="5">
        <v>1961</v>
      </c>
      <c r="C64" s="34"/>
      <c r="D64" s="34"/>
      <c r="E64" s="34"/>
      <c r="F64" s="34"/>
      <c r="G64" s="34"/>
      <c r="H64" s="34"/>
      <c r="I64" s="34"/>
      <c r="J64" s="34"/>
      <c r="K64" s="34"/>
      <c r="L64" s="34"/>
      <c r="M64" s="34">
        <v>2474.73</v>
      </c>
      <c r="N64" s="34">
        <v>2474.73</v>
      </c>
      <c r="O64" s="34">
        <v>2474.73</v>
      </c>
      <c r="P64" s="34">
        <v>2474.73</v>
      </c>
      <c r="Q64" s="34">
        <v>2474.73</v>
      </c>
      <c r="R64" s="34">
        <v>2474.73</v>
      </c>
      <c r="S64" s="34">
        <v>2474.73</v>
      </c>
    </row>
    <row r="65" spans="2:19">
      <c r="B65" s="5">
        <v>1960</v>
      </c>
      <c r="C65" s="34"/>
      <c r="D65" s="34"/>
      <c r="E65" s="34"/>
      <c r="F65" s="34"/>
      <c r="G65" s="34"/>
      <c r="H65" s="34"/>
      <c r="I65" s="34"/>
      <c r="J65" s="34"/>
      <c r="K65" s="34"/>
      <c r="L65" s="34"/>
      <c r="M65" s="34">
        <v>10216.819999999998</v>
      </c>
      <c r="N65" s="34">
        <v>10216.819999999998</v>
      </c>
      <c r="O65" s="34">
        <v>10216.819999999998</v>
      </c>
      <c r="P65" s="34">
        <v>10216.819999999998</v>
      </c>
      <c r="Q65" s="34">
        <v>10216.819999999998</v>
      </c>
      <c r="R65" s="34">
        <v>10216.819999999998</v>
      </c>
      <c r="S65" s="34">
        <v>10216.819999999998</v>
      </c>
    </row>
    <row r="66" spans="2:19">
      <c r="B66" s="5">
        <v>1959</v>
      </c>
      <c r="C66" s="34"/>
      <c r="D66" s="34"/>
      <c r="E66" s="34"/>
      <c r="F66" s="34"/>
      <c r="G66" s="34"/>
      <c r="H66" s="34"/>
      <c r="I66" s="34"/>
      <c r="J66" s="34"/>
      <c r="K66" s="34"/>
      <c r="L66" s="34"/>
      <c r="M66" s="34">
        <v>4157.25</v>
      </c>
      <c r="N66" s="34">
        <v>4157.25</v>
      </c>
      <c r="O66" s="34">
        <v>4157.25</v>
      </c>
      <c r="P66" s="34">
        <v>4157.25</v>
      </c>
      <c r="Q66" s="34">
        <v>4157.25</v>
      </c>
      <c r="R66" s="34">
        <v>4157.25</v>
      </c>
      <c r="S66" s="34">
        <v>4157.25</v>
      </c>
    </row>
    <row r="67" spans="2:19">
      <c r="B67" s="5">
        <v>1958</v>
      </c>
      <c r="C67" s="34"/>
      <c r="D67" s="34"/>
      <c r="E67" s="34"/>
      <c r="F67" s="34"/>
      <c r="G67" s="34"/>
      <c r="H67" s="34"/>
      <c r="I67" s="34"/>
      <c r="J67" s="34"/>
      <c r="K67" s="34"/>
      <c r="L67" s="34"/>
      <c r="M67" s="34">
        <v>3943.78</v>
      </c>
      <c r="N67" s="34">
        <v>3943.78</v>
      </c>
      <c r="O67" s="34">
        <v>3943.78</v>
      </c>
      <c r="P67" s="34">
        <v>3943.78</v>
      </c>
      <c r="Q67" s="34">
        <v>3943.78</v>
      </c>
      <c r="R67" s="34">
        <v>3943.78</v>
      </c>
      <c r="S67" s="34">
        <v>3943.78</v>
      </c>
    </row>
    <row r="68" spans="2:19">
      <c r="B68" s="5">
        <v>1957</v>
      </c>
      <c r="C68" s="34"/>
      <c r="D68" s="34"/>
      <c r="E68" s="34"/>
      <c r="F68" s="34"/>
      <c r="G68" s="34"/>
      <c r="H68" s="34"/>
      <c r="I68" s="34"/>
      <c r="J68" s="34"/>
      <c r="K68" s="34"/>
      <c r="L68" s="34"/>
      <c r="M68" s="34">
        <v>253.62</v>
      </c>
      <c r="N68" s="34">
        <v>253.62</v>
      </c>
      <c r="O68" s="34">
        <v>253.62</v>
      </c>
      <c r="P68" s="34">
        <v>253.62</v>
      </c>
      <c r="Q68" s="34">
        <v>253.62</v>
      </c>
      <c r="R68" s="34">
        <v>253.62</v>
      </c>
      <c r="S68" s="34">
        <v>253.62</v>
      </c>
    </row>
    <row r="69" spans="2:19">
      <c r="B69" s="5">
        <v>1956</v>
      </c>
      <c r="C69" s="34"/>
      <c r="D69" s="34"/>
      <c r="E69" s="34"/>
      <c r="F69" s="34"/>
      <c r="G69" s="34"/>
      <c r="H69" s="34"/>
      <c r="I69" s="34"/>
      <c r="J69" s="34"/>
      <c r="K69" s="34"/>
      <c r="L69" s="34"/>
      <c r="M69" s="34">
        <v>221.59</v>
      </c>
      <c r="N69" s="34">
        <v>221.59</v>
      </c>
      <c r="O69" s="34">
        <v>221.59</v>
      </c>
      <c r="P69" s="34">
        <v>221.59</v>
      </c>
      <c r="Q69" s="34">
        <v>221.59</v>
      </c>
      <c r="R69" s="34">
        <v>221.59</v>
      </c>
      <c r="S69" s="34">
        <v>221.59</v>
      </c>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v>469.32000000000005</v>
      </c>
      <c r="N72" s="34">
        <v>469.32000000000005</v>
      </c>
      <c r="O72" s="34">
        <v>469.32000000000005</v>
      </c>
      <c r="P72" s="34">
        <v>469.32000000000005</v>
      </c>
      <c r="Q72" s="34">
        <v>469.32000000000005</v>
      </c>
      <c r="R72" s="34">
        <v>469.32000000000005</v>
      </c>
      <c r="S72" s="34">
        <v>469.32000000000005</v>
      </c>
    </row>
    <row r="73" spans="2:19">
      <c r="B73" s="5">
        <v>1952</v>
      </c>
      <c r="C73" s="34"/>
      <c r="D73" s="34"/>
      <c r="E73" s="34"/>
      <c r="F73" s="34"/>
      <c r="G73" s="34"/>
      <c r="H73" s="34"/>
      <c r="I73" s="34"/>
      <c r="J73" s="34"/>
      <c r="K73" s="34"/>
      <c r="L73" s="34"/>
      <c r="M73" s="34">
        <v>457.16</v>
      </c>
      <c r="N73" s="34">
        <v>457.16</v>
      </c>
      <c r="O73" s="34">
        <v>457.16</v>
      </c>
      <c r="P73" s="34">
        <v>457.16</v>
      </c>
      <c r="Q73" s="34">
        <v>457.16</v>
      </c>
      <c r="R73" s="34">
        <v>457.16</v>
      </c>
      <c r="S73" s="34">
        <v>457.16</v>
      </c>
    </row>
    <row r="74" spans="2:19">
      <c r="B74" s="5">
        <v>1951</v>
      </c>
      <c r="C74" s="34"/>
      <c r="D74" s="34"/>
      <c r="E74" s="34"/>
      <c r="F74" s="34"/>
      <c r="G74" s="34"/>
      <c r="H74" s="34"/>
      <c r="I74" s="34"/>
      <c r="J74" s="34"/>
      <c r="K74" s="34"/>
      <c r="L74" s="34"/>
      <c r="M74" s="34">
        <v>353.13</v>
      </c>
      <c r="N74" s="34">
        <v>353.13</v>
      </c>
      <c r="O74" s="34">
        <v>353.13</v>
      </c>
      <c r="P74" s="34">
        <v>353.13</v>
      </c>
      <c r="Q74" s="34">
        <v>353.13</v>
      </c>
      <c r="R74" s="34">
        <v>353.13</v>
      </c>
      <c r="S74" s="34">
        <v>353.13</v>
      </c>
    </row>
    <row r="75" spans="2:19">
      <c r="B75" s="5">
        <v>1950</v>
      </c>
      <c r="C75" s="34"/>
      <c r="D75" s="34"/>
      <c r="E75" s="34"/>
      <c r="F75" s="34"/>
      <c r="G75" s="34"/>
      <c r="H75" s="34"/>
      <c r="I75" s="34"/>
      <c r="J75" s="34"/>
      <c r="K75" s="34"/>
      <c r="L75" s="34"/>
      <c r="M75" s="34">
        <v>19.86</v>
      </c>
      <c r="N75" s="34">
        <v>19.86</v>
      </c>
      <c r="O75" s="34">
        <v>19.86</v>
      </c>
      <c r="P75" s="34">
        <v>19.86</v>
      </c>
      <c r="Q75" s="34">
        <v>19.86</v>
      </c>
      <c r="R75" s="34">
        <v>19.86</v>
      </c>
      <c r="S75" s="34">
        <v>19.86</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172844.78</v>
      </c>
      <c r="N96" s="10">
        <f>SUM(N5:N95)</f>
        <v>219014.94000000003</v>
      </c>
      <c r="O96" s="10">
        <f>SUM(O5:O95)</f>
        <v>219014.94000000003</v>
      </c>
      <c r="P96" s="10">
        <f>SUM(P5:P95)</f>
        <v>219014.94000000003</v>
      </c>
      <c r="Q96" s="10">
        <f>SUM(Q5:Q95)</f>
        <v>219014.94000000003</v>
      </c>
      <c r="R96" s="10">
        <f>SUM(R3:R95)</f>
        <v>219014.94000000003</v>
      </c>
      <c r="S96" s="10">
        <f>SUM(S3:S95)</f>
        <v>219014.94000000003</v>
      </c>
    </row>
    <row r="97" spans="1:19">
      <c r="A97" s="8"/>
      <c r="B97" s="6"/>
      <c r="C97" s="7"/>
      <c r="D97" s="7"/>
      <c r="E97" s="7"/>
      <c r="F97" s="7"/>
      <c r="G97" s="7"/>
      <c r="H97" s="7"/>
      <c r="I97" s="7"/>
      <c r="J97" s="7"/>
      <c r="K97" s="7"/>
      <c r="L97" s="7"/>
      <c r="M97" s="7"/>
    </row>
    <row r="98" spans="1:19" ht="38.2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38.2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179</v>
      </c>
    </row>
    <row r="859" spans="1:19">
      <c r="A859" s="35"/>
      <c r="B859" s="5">
        <v>2021</v>
      </c>
      <c r="C859" s="33"/>
      <c r="D859" s="33"/>
      <c r="E859" s="33"/>
      <c r="F859" s="33"/>
      <c r="G859" s="33"/>
      <c r="H859" s="33"/>
      <c r="I859" s="33"/>
      <c r="J859" s="33"/>
      <c r="K859" s="33"/>
      <c r="L859" s="33"/>
      <c r="M859" s="33"/>
      <c r="N859" s="33"/>
      <c r="O859" s="33"/>
      <c r="P859" s="33"/>
      <c r="Q859" s="33"/>
      <c r="R859" s="34">
        <v>125</v>
      </c>
      <c r="S859" s="34">
        <v>125</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v>241.48</v>
      </c>
      <c r="Q861" s="34">
        <v>241.48</v>
      </c>
      <c r="R861" s="34">
        <v>241.48</v>
      </c>
      <c r="S861" s="34">
        <v>241.48</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v>5085</v>
      </c>
      <c r="N865" s="34">
        <v>5085</v>
      </c>
      <c r="O865" s="34">
        <v>5085</v>
      </c>
      <c r="P865" s="34">
        <v>5085</v>
      </c>
      <c r="Q865" s="34">
        <v>5085</v>
      </c>
      <c r="R865" s="34">
        <v>5085</v>
      </c>
      <c r="S865" s="34">
        <v>5085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5085</v>
      </c>
      <c r="N951" s="10">
        <f>SUM(N859:N950)</f>
        <v>5085</v>
      </c>
      <c r="O951" s="10">
        <f>SUM(O859:O950)</f>
        <v>5085</v>
      </c>
      <c r="P951" s="10">
        <f>SUM(P859:P950)</f>
        <v>5326.48</v>
      </c>
      <c r="Q951" s="10">
        <f>SUM(Q859:Q950)</f>
        <v>5326.48</v>
      </c>
      <c r="R951" s="10">
        <f>SUM(R858:R950)</f>
        <v>5451.48</v>
      </c>
      <c r="S951" s="10">
        <f>SUM(S858:S950)</f>
        <v>5630.48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v>324.41000000000003</v>
      </c>
      <c r="N1167" s="34">
        <v>324.41000000000003</v>
      </c>
      <c r="O1167" s="34">
        <v>324.41000000000003</v>
      </c>
      <c r="P1167" s="34">
        <v>324.41000000000003</v>
      </c>
      <c r="Q1167" s="34">
        <v>324.41000000000003</v>
      </c>
      <c r="R1167" s="34">
        <v>324.41000000000003</v>
      </c>
      <c r="S1167" s="34">
        <v>324.41000000000003</v>
      </c>
    </row>
    <row r="1168" spans="2:19">
      <c r="B1168" s="5">
        <v>1997</v>
      </c>
      <c r="C1168" s="34"/>
      <c r="D1168" s="34"/>
      <c r="E1168" s="34"/>
      <c r="F1168" s="34"/>
      <c r="G1168" s="34"/>
      <c r="H1168" s="34"/>
      <c r="I1168" s="34"/>
      <c r="J1168" s="34"/>
      <c r="K1168" s="34"/>
      <c r="L1168" s="34"/>
      <c r="M1168" s="34" t="s">
        <v>194</v>
      </c>
      <c r="N1168" s="34"/>
      <c r="O1168" s="34"/>
      <c r="P1168" s="34"/>
      <c r="Q1168" s="34"/>
      <c r="R1168" s="34"/>
      <c r="S1168" s="34"/>
    </row>
    <row r="1169" spans="2:19">
      <c r="B1169" s="5">
        <v>1996</v>
      </c>
      <c r="C1169" s="34"/>
      <c r="D1169" s="34"/>
      <c r="E1169" s="34"/>
      <c r="F1169" s="34"/>
      <c r="G1169" s="34"/>
      <c r="H1169" s="34"/>
      <c r="I1169" s="34"/>
      <c r="J1169" s="34"/>
      <c r="K1169" s="34"/>
      <c r="L1169" s="34"/>
      <c r="M1169" s="34">
        <v>24224.239999999998</v>
      </c>
      <c r="N1169" s="34">
        <v>24224.239999999998</v>
      </c>
      <c r="O1169" s="34">
        <v>24224.239999999998</v>
      </c>
      <c r="P1169" s="34">
        <v>24224.239999999998</v>
      </c>
      <c r="Q1169" s="34">
        <v>24224.239999999998</v>
      </c>
      <c r="R1169" s="34">
        <v>24224.239999999998</v>
      </c>
      <c r="S1169" s="34">
        <v>24224.239999999998</v>
      </c>
    </row>
    <row r="1170" spans="2:19">
      <c r="B1170" s="5">
        <v>1995</v>
      </c>
      <c r="C1170" s="34"/>
      <c r="D1170" s="34"/>
      <c r="E1170" s="34"/>
      <c r="F1170" s="34"/>
      <c r="G1170" s="34"/>
      <c r="H1170" s="34"/>
      <c r="I1170" s="34"/>
      <c r="J1170" s="34"/>
      <c r="K1170" s="34"/>
      <c r="L1170" s="34"/>
      <c r="M1170" s="34">
        <v>84055.34</v>
      </c>
      <c r="N1170" s="34">
        <v>84055.34</v>
      </c>
      <c r="O1170" s="34">
        <v>84055.34</v>
      </c>
      <c r="P1170" s="34">
        <v>84055.34</v>
      </c>
      <c r="Q1170" s="34">
        <v>84055.34</v>
      </c>
      <c r="R1170" s="34">
        <v>84055.34</v>
      </c>
      <c r="S1170" s="34">
        <v>84055.34</v>
      </c>
    </row>
    <row r="1171" spans="2:19">
      <c r="B1171" s="5">
        <v>1994</v>
      </c>
      <c r="C1171" s="34"/>
      <c r="D1171" s="34"/>
      <c r="E1171" s="34"/>
      <c r="F1171" s="34"/>
      <c r="G1171" s="34"/>
      <c r="H1171" s="34"/>
      <c r="I1171" s="34"/>
      <c r="J1171" s="34"/>
      <c r="K1171" s="34"/>
      <c r="L1171" s="34"/>
      <c r="M1171" s="34">
        <v>18012.25</v>
      </c>
      <c r="N1171" s="34">
        <v>18012.25</v>
      </c>
      <c r="O1171" s="34">
        <v>18012.25</v>
      </c>
      <c r="P1171" s="34">
        <v>18012.25</v>
      </c>
      <c r="Q1171" s="34">
        <v>18012.25</v>
      </c>
      <c r="R1171" s="34">
        <v>18012.25</v>
      </c>
      <c r="S1171" s="34">
        <v>18012.25</v>
      </c>
    </row>
    <row r="1172" spans="2:19">
      <c r="B1172" s="5">
        <v>1993</v>
      </c>
      <c r="C1172" s="34"/>
      <c r="D1172" s="34"/>
      <c r="E1172" s="34"/>
      <c r="F1172" s="34"/>
      <c r="G1172" s="34"/>
      <c r="H1172" s="34"/>
      <c r="I1172" s="34"/>
      <c r="J1172" s="34"/>
      <c r="K1172" s="34"/>
      <c r="L1172" s="34"/>
      <c r="M1172" s="34">
        <v>120757.1</v>
      </c>
      <c r="N1172" s="34">
        <v>120757.1</v>
      </c>
      <c r="O1172" s="34">
        <v>120757.1</v>
      </c>
      <c r="P1172" s="34">
        <v>120757.1</v>
      </c>
      <c r="Q1172" s="34">
        <v>120757.1</v>
      </c>
      <c r="R1172" s="34">
        <v>120757.1</v>
      </c>
      <c r="S1172" s="34">
        <v>120757.1</v>
      </c>
    </row>
    <row r="1173" spans="2:19">
      <c r="B1173" s="5">
        <v>1992</v>
      </c>
      <c r="C1173" s="34"/>
      <c r="D1173" s="34"/>
      <c r="E1173" s="34"/>
      <c r="F1173" s="34"/>
      <c r="G1173" s="34"/>
      <c r="H1173" s="34"/>
      <c r="I1173" s="34"/>
      <c r="J1173" s="34"/>
      <c r="K1173" s="34"/>
      <c r="L1173" s="34"/>
      <c r="M1173" s="34">
        <v>37905.83</v>
      </c>
      <c r="N1173" s="34">
        <v>37905.83</v>
      </c>
      <c r="O1173" s="34">
        <v>37905.83</v>
      </c>
      <c r="P1173" s="34">
        <v>37905.83</v>
      </c>
      <c r="Q1173" s="34">
        <v>37905.83</v>
      </c>
      <c r="R1173" s="34">
        <v>37905.83</v>
      </c>
      <c r="S1173" s="34">
        <v>37905.83</v>
      </c>
    </row>
    <row r="1174" spans="2:19">
      <c r="B1174" s="5">
        <v>1991</v>
      </c>
      <c r="C1174" s="34"/>
      <c r="D1174" s="34"/>
      <c r="E1174" s="34"/>
      <c r="F1174" s="34"/>
      <c r="G1174" s="34"/>
      <c r="H1174" s="34"/>
      <c r="I1174" s="34"/>
      <c r="J1174" s="34"/>
      <c r="K1174" s="34"/>
      <c r="L1174" s="34"/>
      <c r="M1174" s="34">
        <v>14029.44</v>
      </c>
      <c r="N1174" s="34">
        <v>14029.44</v>
      </c>
      <c r="O1174" s="34">
        <v>14029.44</v>
      </c>
      <c r="P1174" s="34">
        <v>14029.44</v>
      </c>
      <c r="Q1174" s="34">
        <v>14029.44</v>
      </c>
      <c r="R1174" s="34">
        <v>14029.44</v>
      </c>
      <c r="S1174" s="34">
        <v>14029.44</v>
      </c>
    </row>
    <row r="1175" spans="2:19">
      <c r="B1175" s="5">
        <v>1990</v>
      </c>
      <c r="C1175" s="34"/>
      <c r="D1175" s="34"/>
      <c r="E1175" s="34"/>
      <c r="F1175" s="34"/>
      <c r="G1175" s="34"/>
      <c r="H1175" s="34"/>
      <c r="I1175" s="34"/>
      <c r="J1175" s="34"/>
      <c r="K1175" s="34"/>
      <c r="L1175" s="34"/>
      <c r="M1175" s="34">
        <v>2736.26</v>
      </c>
      <c r="N1175" s="34">
        <v>2736.26</v>
      </c>
      <c r="O1175" s="34">
        <v>2736.26</v>
      </c>
      <c r="P1175" s="34">
        <v>2736.26</v>
      </c>
      <c r="Q1175" s="34">
        <v>2736.26</v>
      </c>
      <c r="R1175" s="34">
        <v>2736.26</v>
      </c>
      <c r="S1175" s="34">
        <v>2736.26</v>
      </c>
    </row>
    <row r="1176" spans="2:19">
      <c r="B1176" s="5">
        <v>1989</v>
      </c>
      <c r="C1176" s="34"/>
      <c r="D1176" s="34"/>
      <c r="E1176" s="34"/>
      <c r="F1176" s="34"/>
      <c r="G1176" s="34"/>
      <c r="H1176" s="34"/>
      <c r="I1176" s="34"/>
      <c r="J1176" s="34"/>
      <c r="K1176" s="34"/>
      <c r="L1176" s="34"/>
      <c r="M1176" s="34">
        <v>1331.87</v>
      </c>
      <c r="N1176" s="34">
        <v>1331.87</v>
      </c>
      <c r="O1176" s="34">
        <v>1331.87</v>
      </c>
      <c r="P1176" s="34">
        <v>1331.87</v>
      </c>
      <c r="Q1176" s="34">
        <v>1331.87</v>
      </c>
      <c r="R1176" s="34">
        <v>1331.87</v>
      </c>
      <c r="S1176" s="34">
        <v>1331.87</v>
      </c>
    </row>
    <row r="1177" spans="2:19">
      <c r="B1177" s="5">
        <v>1988</v>
      </c>
      <c r="C1177" s="34"/>
      <c r="D1177" s="34"/>
      <c r="E1177" s="34"/>
      <c r="F1177" s="34"/>
      <c r="G1177" s="34"/>
      <c r="H1177" s="34"/>
      <c r="I1177" s="34"/>
      <c r="J1177" s="34"/>
      <c r="K1177" s="34"/>
      <c r="L1177" s="34"/>
      <c r="M1177" s="34">
        <v>57772.399999999994</v>
      </c>
      <c r="N1177" s="34">
        <v>57772.399999999994</v>
      </c>
      <c r="O1177" s="34">
        <v>57772.399999999994</v>
      </c>
      <c r="P1177" s="34">
        <v>57772.399999999994</v>
      </c>
      <c r="Q1177" s="34">
        <v>57772.399999999994</v>
      </c>
      <c r="R1177" s="34">
        <v>57772.399999999994</v>
      </c>
      <c r="S1177" s="34">
        <v>57772.399999999994</v>
      </c>
    </row>
    <row r="1178" spans="2:19">
      <c r="B1178" s="5">
        <v>1987</v>
      </c>
      <c r="C1178" s="34"/>
      <c r="D1178" s="34"/>
      <c r="E1178" s="34"/>
      <c r="F1178" s="34"/>
      <c r="G1178" s="34"/>
      <c r="H1178" s="34"/>
      <c r="I1178" s="34"/>
      <c r="J1178" s="34"/>
      <c r="K1178" s="34"/>
      <c r="L1178" s="34"/>
      <c r="M1178" s="34">
        <v>3620.56</v>
      </c>
      <c r="N1178" s="34">
        <v>3620.56</v>
      </c>
      <c r="O1178" s="34">
        <v>3620.56</v>
      </c>
      <c r="P1178" s="34">
        <v>3620.56</v>
      </c>
      <c r="Q1178" s="34">
        <v>3620.56</v>
      </c>
      <c r="R1178" s="34">
        <v>3620.56</v>
      </c>
      <c r="S1178" s="34">
        <v>3620.56</v>
      </c>
    </row>
    <row r="1179" spans="2:19">
      <c r="B1179" s="5">
        <v>1986</v>
      </c>
      <c r="C1179" s="34"/>
      <c r="D1179" s="34"/>
      <c r="E1179" s="34"/>
      <c r="F1179" s="34"/>
      <c r="G1179" s="34"/>
      <c r="H1179" s="34"/>
      <c r="I1179" s="34"/>
      <c r="J1179" s="34"/>
      <c r="K1179" s="34"/>
      <c r="L1179" s="34"/>
      <c r="M1179" s="34">
        <v>7726.0499999999993</v>
      </c>
      <c r="N1179" s="34">
        <v>7726.0499999999993</v>
      </c>
      <c r="O1179" s="34">
        <v>7726.0499999999993</v>
      </c>
      <c r="P1179" s="34">
        <v>7726.0499999999993</v>
      </c>
      <c r="Q1179" s="34">
        <v>7726.0499999999993</v>
      </c>
      <c r="R1179" s="34">
        <v>7726.0499999999993</v>
      </c>
      <c r="S1179" s="34">
        <v>7726.0499999999993</v>
      </c>
    </row>
    <row r="1180" spans="2:19">
      <c r="B1180" s="5">
        <v>1985</v>
      </c>
      <c r="C1180" s="34"/>
      <c r="D1180" s="34"/>
      <c r="E1180" s="34"/>
      <c r="F1180" s="34"/>
      <c r="G1180" s="34"/>
      <c r="H1180" s="34"/>
      <c r="I1180" s="34"/>
      <c r="J1180" s="34"/>
      <c r="K1180" s="34"/>
      <c r="L1180" s="34"/>
      <c r="M1180" s="34">
        <v>51439.64</v>
      </c>
      <c r="N1180" s="34">
        <v>51439.64</v>
      </c>
      <c r="O1180" s="34">
        <v>51439.64</v>
      </c>
      <c r="P1180" s="34">
        <v>51439.64</v>
      </c>
      <c r="Q1180" s="34">
        <v>51439.64</v>
      </c>
      <c r="R1180" s="34">
        <v>51439.64</v>
      </c>
      <c r="S1180" s="34">
        <v>51439.64</v>
      </c>
    </row>
    <row r="1181" spans="2:19">
      <c r="B1181" s="5">
        <v>1984</v>
      </c>
      <c r="C1181" s="34"/>
      <c r="D1181" s="34"/>
      <c r="E1181" s="34"/>
      <c r="F1181" s="34"/>
      <c r="G1181" s="34"/>
      <c r="H1181" s="34"/>
      <c r="I1181" s="34"/>
      <c r="J1181" s="34"/>
      <c r="K1181" s="34"/>
      <c r="L1181" s="34"/>
      <c r="M1181" s="34">
        <v>22774.35</v>
      </c>
      <c r="N1181" s="34">
        <v>22774.35</v>
      </c>
      <c r="O1181" s="34">
        <v>22774.35</v>
      </c>
      <c r="P1181" s="34">
        <v>22774.35</v>
      </c>
      <c r="Q1181" s="34">
        <v>22774.35</v>
      </c>
      <c r="R1181" s="34">
        <v>22774.35</v>
      </c>
      <c r="S1181" s="34">
        <v>22774.35</v>
      </c>
    </row>
    <row r="1182" spans="2:19">
      <c r="B1182" s="5">
        <v>1983</v>
      </c>
      <c r="C1182" s="34"/>
      <c r="D1182" s="34"/>
      <c r="E1182" s="34"/>
      <c r="F1182" s="34"/>
      <c r="G1182" s="34"/>
      <c r="H1182" s="34"/>
      <c r="I1182" s="34"/>
      <c r="J1182" s="34"/>
      <c r="K1182" s="34"/>
      <c r="L1182" s="34"/>
      <c r="M1182" s="34">
        <v>42435.689999999995</v>
      </c>
      <c r="N1182" s="34">
        <v>42435.689999999995</v>
      </c>
      <c r="O1182" s="34">
        <v>42435.689999999995</v>
      </c>
      <c r="P1182" s="34">
        <v>42435.689999999995</v>
      </c>
      <c r="Q1182" s="34">
        <v>42435.689999999995</v>
      </c>
      <c r="R1182" s="34">
        <v>42435.689999999995</v>
      </c>
      <c r="S1182" s="34">
        <v>42435.689999999995</v>
      </c>
    </row>
    <row r="1183" spans="2:19">
      <c r="B1183" s="5">
        <v>1982</v>
      </c>
      <c r="C1183" s="34"/>
      <c r="D1183" s="34"/>
      <c r="E1183" s="34"/>
      <c r="F1183" s="34"/>
      <c r="G1183" s="34"/>
      <c r="H1183" s="34"/>
      <c r="I1183" s="34"/>
      <c r="J1183" s="34"/>
      <c r="K1183" s="34"/>
      <c r="L1183" s="34"/>
      <c r="M1183" s="34">
        <v>58459.460000000006</v>
      </c>
      <c r="N1183" s="34">
        <v>58459.460000000006</v>
      </c>
      <c r="O1183" s="34">
        <v>58459.460000000006</v>
      </c>
      <c r="P1183" s="34">
        <v>58459.460000000006</v>
      </c>
      <c r="Q1183" s="34">
        <v>58459.460000000006</v>
      </c>
      <c r="R1183" s="34">
        <v>58459.460000000006</v>
      </c>
      <c r="S1183" s="34">
        <v>58459.460000000006</v>
      </c>
    </row>
    <row r="1184" spans="2:19">
      <c r="B1184" s="5">
        <v>1981</v>
      </c>
      <c r="C1184" s="34"/>
      <c r="D1184" s="34"/>
      <c r="E1184" s="34"/>
      <c r="F1184" s="34"/>
      <c r="G1184" s="34"/>
      <c r="H1184" s="34"/>
      <c r="I1184" s="34"/>
      <c r="J1184" s="34"/>
      <c r="K1184" s="34"/>
      <c r="L1184" s="34"/>
      <c r="M1184" s="34">
        <v>76114.75</v>
      </c>
      <c r="N1184" s="34">
        <v>76114.75</v>
      </c>
      <c r="O1184" s="34">
        <v>76114.75</v>
      </c>
      <c r="P1184" s="34">
        <v>76114.75</v>
      </c>
      <c r="Q1184" s="34">
        <v>76114.75</v>
      </c>
      <c r="R1184" s="34">
        <v>76114.75</v>
      </c>
      <c r="S1184" s="34">
        <v>76114.75</v>
      </c>
    </row>
    <row r="1185" spans="2:19">
      <c r="B1185" s="5">
        <v>1980</v>
      </c>
      <c r="C1185" s="34"/>
      <c r="D1185" s="34"/>
      <c r="E1185" s="34"/>
      <c r="F1185" s="34"/>
      <c r="G1185" s="34"/>
      <c r="H1185" s="34"/>
      <c r="I1185" s="34"/>
      <c r="J1185" s="34"/>
      <c r="K1185" s="34"/>
      <c r="L1185" s="34"/>
      <c r="M1185" s="34">
        <v>42274.84</v>
      </c>
      <c r="N1185" s="34">
        <v>42274.84</v>
      </c>
      <c r="O1185" s="34">
        <v>42274.84</v>
      </c>
      <c r="P1185" s="34">
        <v>42274.84</v>
      </c>
      <c r="Q1185" s="34">
        <v>42274.84</v>
      </c>
      <c r="R1185" s="34">
        <v>42274.84</v>
      </c>
      <c r="S1185" s="34">
        <v>42274.84</v>
      </c>
    </row>
    <row r="1186" spans="2:19">
      <c r="B1186" s="5">
        <v>1979</v>
      </c>
      <c r="C1186" s="34"/>
      <c r="D1186" s="34"/>
      <c r="E1186" s="34"/>
      <c r="F1186" s="34"/>
      <c r="G1186" s="34"/>
      <c r="H1186" s="34"/>
      <c r="I1186" s="34"/>
      <c r="J1186" s="34"/>
      <c r="K1186" s="34"/>
      <c r="L1186" s="34"/>
      <c r="M1186" s="34">
        <v>114956.87</v>
      </c>
      <c r="N1186" s="34">
        <v>114956.87</v>
      </c>
      <c r="O1186" s="34">
        <v>114956.87</v>
      </c>
      <c r="P1186" s="34">
        <v>114956.87</v>
      </c>
      <c r="Q1186" s="34">
        <v>114956.87</v>
      </c>
      <c r="R1186" s="34">
        <v>114956.87</v>
      </c>
      <c r="S1186" s="34">
        <v>114956.87</v>
      </c>
    </row>
    <row r="1187" spans="2:19">
      <c r="B1187" s="5">
        <v>1978</v>
      </c>
      <c r="C1187" s="34"/>
      <c r="D1187" s="34"/>
      <c r="E1187" s="34"/>
      <c r="F1187" s="34"/>
      <c r="G1187" s="34"/>
      <c r="H1187" s="34"/>
      <c r="I1187" s="34"/>
      <c r="J1187" s="34"/>
      <c r="K1187" s="34"/>
      <c r="L1187" s="34"/>
      <c r="M1187" s="34">
        <v>81867.059999999983</v>
      </c>
      <c r="N1187" s="34">
        <v>81867.059999999983</v>
      </c>
      <c r="O1187" s="34">
        <v>81867.059999999983</v>
      </c>
      <c r="P1187" s="34">
        <v>81867.059999999983</v>
      </c>
      <c r="Q1187" s="34">
        <v>81867.059999999983</v>
      </c>
      <c r="R1187" s="34">
        <v>81867.059999999983</v>
      </c>
      <c r="S1187" s="34">
        <v>81867.059999999983</v>
      </c>
    </row>
    <row r="1188" spans="2:19">
      <c r="B1188" s="5">
        <v>1977</v>
      </c>
      <c r="C1188" s="34"/>
      <c r="D1188" s="34"/>
      <c r="E1188" s="34"/>
      <c r="F1188" s="34"/>
      <c r="G1188" s="34"/>
      <c r="H1188" s="34"/>
      <c r="I1188" s="34"/>
      <c r="J1188" s="34"/>
      <c r="K1188" s="34"/>
      <c r="L1188" s="34"/>
      <c r="M1188" s="34">
        <v>32302.720000000001</v>
      </c>
      <c r="N1188" s="34">
        <v>32302.720000000001</v>
      </c>
      <c r="O1188" s="34">
        <v>32302.720000000001</v>
      </c>
      <c r="P1188" s="34">
        <v>32302.720000000001</v>
      </c>
      <c r="Q1188" s="34">
        <v>32302.720000000001</v>
      </c>
      <c r="R1188" s="34">
        <v>32302.720000000001</v>
      </c>
      <c r="S1188" s="34">
        <v>32302.720000000001</v>
      </c>
    </row>
    <row r="1189" spans="2:19">
      <c r="B1189" s="5">
        <v>1976</v>
      </c>
      <c r="C1189" s="34"/>
      <c r="D1189" s="34"/>
      <c r="E1189" s="34"/>
      <c r="F1189" s="34"/>
      <c r="G1189" s="34"/>
      <c r="H1189" s="34"/>
      <c r="I1189" s="34"/>
      <c r="J1189" s="34"/>
      <c r="K1189" s="34"/>
      <c r="L1189" s="34"/>
      <c r="M1189" s="34">
        <v>93911.970000000016</v>
      </c>
      <c r="N1189" s="34">
        <v>93911.970000000016</v>
      </c>
      <c r="O1189" s="34">
        <v>93911.970000000016</v>
      </c>
      <c r="P1189" s="34">
        <v>93911.970000000016</v>
      </c>
      <c r="Q1189" s="34">
        <v>93911.970000000016</v>
      </c>
      <c r="R1189" s="34">
        <v>93911.970000000016</v>
      </c>
      <c r="S1189" s="34">
        <v>93911.970000000016</v>
      </c>
    </row>
    <row r="1190" spans="2:19">
      <c r="B1190" s="5">
        <v>1975</v>
      </c>
      <c r="C1190" s="34"/>
      <c r="D1190" s="34"/>
      <c r="E1190" s="34"/>
      <c r="F1190" s="34"/>
      <c r="G1190" s="34"/>
      <c r="H1190" s="34"/>
      <c r="I1190" s="34"/>
      <c r="J1190" s="34"/>
      <c r="K1190" s="34"/>
      <c r="L1190" s="34"/>
      <c r="M1190" s="34">
        <v>34162.590000000004</v>
      </c>
      <c r="N1190" s="34">
        <v>34162.590000000004</v>
      </c>
      <c r="O1190" s="34">
        <v>34162.590000000004</v>
      </c>
      <c r="P1190" s="34">
        <v>34162.590000000004</v>
      </c>
      <c r="Q1190" s="34">
        <v>34162.590000000004</v>
      </c>
      <c r="R1190" s="34">
        <v>34162.590000000004</v>
      </c>
      <c r="S1190" s="34">
        <v>34162.590000000004</v>
      </c>
    </row>
    <row r="1191" spans="2:19">
      <c r="B1191" s="5">
        <v>1974</v>
      </c>
      <c r="C1191" s="34"/>
      <c r="D1191" s="34"/>
      <c r="E1191" s="34"/>
      <c r="F1191" s="34"/>
      <c r="G1191" s="34"/>
      <c r="H1191" s="34"/>
      <c r="I1191" s="34"/>
      <c r="J1191" s="34"/>
      <c r="K1191" s="34"/>
      <c r="L1191" s="34"/>
      <c r="M1191" s="34">
        <v>5901.0999999999995</v>
      </c>
      <c r="N1191" s="34">
        <v>5901.0999999999995</v>
      </c>
      <c r="O1191" s="34">
        <v>5901.0999999999995</v>
      </c>
      <c r="P1191" s="34">
        <v>5901.0999999999995</v>
      </c>
      <c r="Q1191" s="34">
        <v>5901.0999999999995</v>
      </c>
      <c r="R1191" s="34">
        <v>5901.0999999999995</v>
      </c>
      <c r="S1191" s="34">
        <v>5901.0999999999995</v>
      </c>
    </row>
    <row r="1192" spans="2:19">
      <c r="B1192" s="5">
        <v>1973</v>
      </c>
      <c r="C1192" s="34"/>
      <c r="D1192" s="34"/>
      <c r="E1192" s="34"/>
      <c r="F1192" s="34"/>
      <c r="G1192" s="34"/>
      <c r="H1192" s="34"/>
      <c r="I1192" s="34"/>
      <c r="J1192" s="34"/>
      <c r="K1192" s="34"/>
      <c r="L1192" s="34"/>
      <c r="M1192" s="34">
        <v>11358.009999999998</v>
      </c>
      <c r="N1192" s="34">
        <v>11358.009999999998</v>
      </c>
      <c r="O1192" s="34">
        <v>11358.009999999998</v>
      </c>
      <c r="P1192" s="34">
        <v>11358.009999999998</v>
      </c>
      <c r="Q1192" s="34">
        <v>11358.009999999998</v>
      </c>
      <c r="R1192" s="34">
        <v>11358.009999999998</v>
      </c>
      <c r="S1192" s="34">
        <v>11358.009999999998</v>
      </c>
    </row>
    <row r="1193" spans="2:19">
      <c r="B1193" s="5">
        <v>1972</v>
      </c>
      <c r="C1193" s="34"/>
      <c r="D1193" s="34"/>
      <c r="E1193" s="34"/>
      <c r="F1193" s="34"/>
      <c r="G1193" s="34"/>
      <c r="H1193" s="34"/>
      <c r="I1193" s="34"/>
      <c r="J1193" s="34"/>
      <c r="K1193" s="34"/>
      <c r="L1193" s="34"/>
      <c r="M1193" s="34">
        <v>61023.379999999983</v>
      </c>
      <c r="N1193" s="34">
        <v>61023.379999999983</v>
      </c>
      <c r="O1193" s="34">
        <v>61023.379999999983</v>
      </c>
      <c r="P1193" s="34">
        <v>61023.379999999983</v>
      </c>
      <c r="Q1193" s="34">
        <v>61023.379999999983</v>
      </c>
      <c r="R1193" s="34">
        <v>61023.379999999983</v>
      </c>
      <c r="S1193" s="34">
        <v>61023.379999999983</v>
      </c>
    </row>
    <row r="1194" spans="2:19">
      <c r="B1194" s="5">
        <v>1971</v>
      </c>
      <c r="C1194" s="34"/>
      <c r="D1194" s="34"/>
      <c r="E1194" s="34"/>
      <c r="F1194" s="34"/>
      <c r="G1194" s="34"/>
      <c r="H1194" s="34"/>
      <c r="I1194" s="34"/>
      <c r="J1194" s="34"/>
      <c r="K1194" s="34"/>
      <c r="L1194" s="34"/>
      <c r="M1194" s="34">
        <v>57435.6</v>
      </c>
      <c r="N1194" s="34">
        <v>57435.6</v>
      </c>
      <c r="O1194" s="34">
        <v>57435.6</v>
      </c>
      <c r="P1194" s="34">
        <v>57435.6</v>
      </c>
      <c r="Q1194" s="34">
        <v>57435.6</v>
      </c>
      <c r="R1194" s="34">
        <v>57435.6</v>
      </c>
      <c r="S1194" s="34">
        <v>57435.6</v>
      </c>
    </row>
    <row r="1195" spans="2:19">
      <c r="B1195" s="5">
        <v>1970</v>
      </c>
      <c r="C1195" s="34"/>
      <c r="D1195" s="34"/>
      <c r="E1195" s="34"/>
      <c r="F1195" s="34"/>
      <c r="G1195" s="34"/>
      <c r="H1195" s="34"/>
      <c r="I1195" s="34"/>
      <c r="J1195" s="34"/>
      <c r="K1195" s="34"/>
      <c r="L1195" s="34"/>
      <c r="M1195" s="34">
        <v>24324.32</v>
      </c>
      <c r="N1195" s="34">
        <v>24324.32</v>
      </c>
      <c r="O1195" s="34">
        <v>24324.32</v>
      </c>
      <c r="P1195" s="34">
        <v>24324.32</v>
      </c>
      <c r="Q1195" s="34">
        <v>24324.32</v>
      </c>
      <c r="R1195" s="34">
        <v>24324.32</v>
      </c>
      <c r="S1195" s="34">
        <v>24324.32</v>
      </c>
    </row>
    <row r="1196" spans="2:19">
      <c r="B1196" s="5">
        <v>1969</v>
      </c>
      <c r="C1196" s="34"/>
      <c r="D1196" s="34"/>
      <c r="E1196" s="34"/>
      <c r="F1196" s="34"/>
      <c r="G1196" s="34"/>
      <c r="H1196" s="34"/>
      <c r="I1196" s="34"/>
      <c r="J1196" s="34"/>
      <c r="K1196" s="34"/>
      <c r="L1196" s="34"/>
      <c r="M1196" s="34">
        <v>9630.89</v>
      </c>
      <c r="N1196" s="34">
        <v>9630.89</v>
      </c>
      <c r="O1196" s="34">
        <v>9630.89</v>
      </c>
      <c r="P1196" s="34">
        <v>9630.89</v>
      </c>
      <c r="Q1196" s="34">
        <v>9630.89</v>
      </c>
      <c r="R1196" s="34">
        <v>9630.89</v>
      </c>
      <c r="S1196" s="34">
        <v>9630.89</v>
      </c>
    </row>
    <row r="1197" spans="2:19">
      <c r="B1197" s="5">
        <v>1968</v>
      </c>
      <c r="C1197" s="34"/>
      <c r="D1197" s="34"/>
      <c r="E1197" s="34"/>
      <c r="F1197" s="34"/>
      <c r="G1197" s="34"/>
      <c r="H1197" s="34"/>
      <c r="I1197" s="34"/>
      <c r="J1197" s="34"/>
      <c r="K1197" s="34"/>
      <c r="L1197" s="34"/>
      <c r="M1197" s="34">
        <v>36746.639999999999</v>
      </c>
      <c r="N1197" s="34">
        <v>36746.639999999999</v>
      </c>
      <c r="O1197" s="34">
        <v>36746.639999999999</v>
      </c>
      <c r="P1197" s="34">
        <v>36746.639999999999</v>
      </c>
      <c r="Q1197" s="34">
        <v>36746.639999999999</v>
      </c>
      <c r="R1197" s="34">
        <v>36746.639999999999</v>
      </c>
      <c r="S1197" s="34">
        <v>36746.639999999999</v>
      </c>
    </row>
    <row r="1198" spans="2:19">
      <c r="B1198" s="5">
        <v>1967</v>
      </c>
      <c r="C1198" s="34"/>
      <c r="D1198" s="34"/>
      <c r="E1198" s="34"/>
      <c r="F1198" s="34"/>
      <c r="G1198" s="34"/>
      <c r="H1198" s="34"/>
      <c r="I1198" s="34"/>
      <c r="J1198" s="34"/>
      <c r="K1198" s="34"/>
      <c r="L1198" s="34"/>
      <c r="M1198" s="34">
        <v>41720.850000000006</v>
      </c>
      <c r="N1198" s="34">
        <v>41720.850000000006</v>
      </c>
      <c r="O1198" s="34">
        <v>41720.850000000006</v>
      </c>
      <c r="P1198" s="34">
        <v>41720.850000000006</v>
      </c>
      <c r="Q1198" s="34">
        <v>41720.850000000006</v>
      </c>
      <c r="R1198" s="34">
        <v>41720.850000000006</v>
      </c>
      <c r="S1198" s="34">
        <v>41720.850000000006</v>
      </c>
    </row>
    <row r="1199" spans="2:19">
      <c r="B1199" s="5">
        <v>1966</v>
      </c>
      <c r="C1199" s="34"/>
      <c r="D1199" s="34"/>
      <c r="E1199" s="34"/>
      <c r="F1199" s="34"/>
      <c r="G1199" s="34"/>
      <c r="H1199" s="34"/>
      <c r="I1199" s="34"/>
      <c r="J1199" s="34"/>
      <c r="K1199" s="34"/>
      <c r="L1199" s="34"/>
      <c r="M1199" s="34">
        <v>12328.3</v>
      </c>
      <c r="N1199" s="34">
        <v>12328.3</v>
      </c>
      <c r="O1199" s="34">
        <v>12328.3</v>
      </c>
      <c r="P1199" s="34">
        <v>12328.3</v>
      </c>
      <c r="Q1199" s="34">
        <v>12328.3</v>
      </c>
      <c r="R1199" s="34">
        <v>12328.3</v>
      </c>
      <c r="S1199" s="34">
        <v>12328.3</v>
      </c>
    </row>
    <row r="1200" spans="2:19">
      <c r="B1200" s="5">
        <v>1965</v>
      </c>
      <c r="C1200" s="34"/>
      <c r="D1200" s="34"/>
      <c r="E1200" s="34"/>
      <c r="F1200" s="34"/>
      <c r="G1200" s="34"/>
      <c r="H1200" s="34"/>
      <c r="I1200" s="34"/>
      <c r="J1200" s="34"/>
      <c r="K1200" s="34"/>
      <c r="L1200" s="34"/>
      <c r="M1200" s="34">
        <v>25172.53</v>
      </c>
      <c r="N1200" s="34">
        <v>25172.53</v>
      </c>
      <c r="O1200" s="34">
        <v>25172.53</v>
      </c>
      <c r="P1200" s="34">
        <v>25172.53</v>
      </c>
      <c r="Q1200" s="34">
        <v>25172.53</v>
      </c>
      <c r="R1200" s="34">
        <v>25172.53</v>
      </c>
      <c r="S1200" s="34">
        <v>25172.53</v>
      </c>
    </row>
    <row r="1201" spans="2:19">
      <c r="B1201" s="5">
        <v>1964</v>
      </c>
      <c r="C1201" s="34"/>
      <c r="D1201" s="34"/>
      <c r="E1201" s="34"/>
      <c r="F1201" s="34"/>
      <c r="G1201" s="34"/>
      <c r="H1201" s="34"/>
      <c r="I1201" s="34"/>
      <c r="J1201" s="34"/>
      <c r="K1201" s="34"/>
      <c r="L1201" s="34"/>
      <c r="M1201" s="34">
        <v>20961.170000000002</v>
      </c>
      <c r="N1201" s="34">
        <v>20961.170000000002</v>
      </c>
      <c r="O1201" s="34">
        <v>20961.170000000002</v>
      </c>
      <c r="P1201" s="34">
        <v>20961.170000000002</v>
      </c>
      <c r="Q1201" s="34">
        <v>20961.170000000002</v>
      </c>
      <c r="R1201" s="34">
        <v>20961.170000000002</v>
      </c>
      <c r="S1201" s="34">
        <v>20961.170000000002</v>
      </c>
    </row>
    <row r="1202" spans="2:19">
      <c r="B1202" s="5">
        <v>1963</v>
      </c>
      <c r="C1202" s="34"/>
      <c r="D1202" s="34"/>
      <c r="E1202" s="34"/>
      <c r="F1202" s="34"/>
      <c r="G1202" s="34"/>
      <c r="H1202" s="34"/>
      <c r="I1202" s="34"/>
      <c r="J1202" s="34"/>
      <c r="K1202" s="34"/>
      <c r="L1202" s="34"/>
      <c r="M1202" s="34">
        <v>384.03</v>
      </c>
      <c r="N1202" s="34">
        <v>384.03</v>
      </c>
      <c r="O1202" s="34">
        <v>384.03</v>
      </c>
      <c r="P1202" s="34">
        <v>384.03</v>
      </c>
      <c r="Q1202" s="34">
        <v>384.03</v>
      </c>
      <c r="R1202" s="34">
        <v>384.03</v>
      </c>
      <c r="S1202" s="34">
        <v>384.03</v>
      </c>
    </row>
    <row r="1203" spans="2:19">
      <c r="B1203" s="5">
        <v>1962</v>
      </c>
      <c r="C1203" s="34"/>
      <c r="D1203" s="34"/>
      <c r="E1203" s="34"/>
      <c r="F1203" s="34"/>
      <c r="G1203" s="34"/>
      <c r="H1203" s="34"/>
      <c r="I1203" s="34"/>
      <c r="J1203" s="34"/>
      <c r="K1203" s="34"/>
      <c r="L1203" s="34"/>
      <c r="M1203" s="34">
        <v>27165.05</v>
      </c>
      <c r="N1203" s="34">
        <v>27165.05</v>
      </c>
      <c r="O1203" s="34">
        <v>27165.05</v>
      </c>
      <c r="P1203" s="34">
        <v>27165.05</v>
      </c>
      <c r="Q1203" s="34">
        <v>27165.05</v>
      </c>
      <c r="R1203" s="34">
        <v>27165.05</v>
      </c>
      <c r="S1203" s="34">
        <v>27165.05</v>
      </c>
    </row>
    <row r="1204" spans="2:19">
      <c r="B1204" s="5">
        <v>1961</v>
      </c>
      <c r="C1204" s="34"/>
      <c r="D1204" s="34"/>
      <c r="E1204" s="34"/>
      <c r="F1204" s="34"/>
      <c r="G1204" s="34"/>
      <c r="H1204" s="34"/>
      <c r="I1204" s="34"/>
      <c r="J1204" s="34"/>
      <c r="K1204" s="34"/>
      <c r="L1204" s="34"/>
      <c r="M1204" s="34">
        <v>29737.899999999998</v>
      </c>
      <c r="N1204" s="34">
        <v>29737.899999999998</v>
      </c>
      <c r="O1204" s="34">
        <v>29737.899999999998</v>
      </c>
      <c r="P1204" s="34">
        <v>29737.899999999998</v>
      </c>
      <c r="Q1204" s="34">
        <v>29737.899999999998</v>
      </c>
      <c r="R1204" s="34">
        <v>29737.899999999998</v>
      </c>
      <c r="S1204" s="34">
        <v>29737.899999999998</v>
      </c>
    </row>
    <row r="1205" spans="2:19">
      <c r="B1205" s="5">
        <v>1960</v>
      </c>
      <c r="C1205" s="34"/>
      <c r="D1205" s="34"/>
      <c r="E1205" s="34"/>
      <c r="F1205" s="34"/>
      <c r="G1205" s="34"/>
      <c r="H1205" s="34"/>
      <c r="I1205" s="34"/>
      <c r="J1205" s="34"/>
      <c r="K1205" s="34"/>
      <c r="L1205" s="34"/>
      <c r="M1205" s="34">
        <v>37610.5</v>
      </c>
      <c r="N1205" s="34">
        <v>37610.5</v>
      </c>
      <c r="O1205" s="34">
        <v>37610.5</v>
      </c>
      <c r="P1205" s="34">
        <v>37610.5</v>
      </c>
      <c r="Q1205" s="34">
        <v>37610.5</v>
      </c>
      <c r="R1205" s="34">
        <v>37610.5</v>
      </c>
      <c r="S1205" s="34">
        <v>37610.5</v>
      </c>
    </row>
    <row r="1206" spans="2:19">
      <c r="B1206" s="5">
        <v>1959</v>
      </c>
      <c r="C1206" s="34"/>
      <c r="D1206" s="34"/>
      <c r="E1206" s="34"/>
      <c r="F1206" s="34"/>
      <c r="G1206" s="34"/>
      <c r="H1206" s="34"/>
      <c r="I1206" s="34"/>
      <c r="J1206" s="34"/>
      <c r="K1206" s="34"/>
      <c r="L1206" s="34"/>
      <c r="M1206" s="34">
        <v>22014.89</v>
      </c>
      <c r="N1206" s="34">
        <v>22014.89</v>
      </c>
      <c r="O1206" s="34">
        <v>22014.89</v>
      </c>
      <c r="P1206" s="34">
        <v>22014.89</v>
      </c>
      <c r="Q1206" s="34">
        <v>22014.89</v>
      </c>
      <c r="R1206" s="34">
        <v>22014.89</v>
      </c>
      <c r="S1206" s="34">
        <v>22014.89</v>
      </c>
    </row>
    <row r="1207" spans="2:19">
      <c r="B1207" s="5">
        <v>1958</v>
      </c>
      <c r="C1207" s="34"/>
      <c r="D1207" s="34"/>
      <c r="E1207" s="34"/>
      <c r="F1207" s="34"/>
      <c r="G1207" s="34"/>
      <c r="H1207" s="34"/>
      <c r="I1207" s="34"/>
      <c r="J1207" s="34"/>
      <c r="K1207" s="34"/>
      <c r="L1207" s="34"/>
      <c r="M1207" s="34">
        <v>415.42</v>
      </c>
      <c r="N1207" s="34">
        <v>415.42</v>
      </c>
      <c r="O1207" s="34">
        <v>415.42</v>
      </c>
      <c r="P1207" s="34">
        <v>415.42</v>
      </c>
      <c r="Q1207" s="34">
        <v>415.42</v>
      </c>
      <c r="R1207" s="34">
        <v>415.42</v>
      </c>
      <c r="S1207" s="34">
        <v>415.42</v>
      </c>
    </row>
    <row r="1208" spans="2:19">
      <c r="B1208" s="5">
        <v>1957</v>
      </c>
      <c r="C1208" s="34"/>
      <c r="D1208" s="34"/>
      <c r="E1208" s="34"/>
      <c r="F1208" s="34"/>
      <c r="G1208" s="34"/>
      <c r="H1208" s="34"/>
      <c r="I1208" s="34"/>
      <c r="J1208" s="34"/>
      <c r="K1208" s="34"/>
      <c r="L1208" s="34"/>
      <c r="M1208" s="34" t="s">
        <v>194</v>
      </c>
      <c r="N1208" s="34"/>
      <c r="O1208" s="34"/>
      <c r="P1208" s="34"/>
      <c r="Q1208" s="34"/>
      <c r="R1208" s="34"/>
      <c r="S1208" s="34"/>
    </row>
    <row r="1209" spans="2:19">
      <c r="B1209" s="5">
        <v>1956</v>
      </c>
      <c r="C1209" s="34"/>
      <c r="D1209" s="34"/>
      <c r="E1209" s="34"/>
      <c r="F1209" s="34"/>
      <c r="G1209" s="34"/>
      <c r="H1209" s="34"/>
      <c r="I1209" s="34"/>
      <c r="J1209" s="34"/>
      <c r="K1209" s="34"/>
      <c r="L1209" s="34"/>
      <c r="M1209" s="34">
        <v>59.31</v>
      </c>
      <c r="N1209" s="34">
        <v>59.31</v>
      </c>
      <c r="O1209" s="34">
        <v>59.31</v>
      </c>
      <c r="P1209" s="34">
        <v>59.31</v>
      </c>
      <c r="Q1209" s="34">
        <v>59.31</v>
      </c>
      <c r="R1209" s="34">
        <v>59.31</v>
      </c>
      <c r="S1209" s="34">
        <v>59.31</v>
      </c>
    </row>
    <row r="1210" spans="2:19">
      <c r="B1210" s="5">
        <v>1955</v>
      </c>
      <c r="C1210" s="34"/>
      <c r="D1210" s="34"/>
      <c r="E1210" s="34"/>
      <c r="F1210" s="34"/>
      <c r="G1210" s="34"/>
      <c r="H1210" s="34"/>
      <c r="I1210" s="34"/>
      <c r="J1210" s="34"/>
      <c r="K1210" s="34"/>
      <c r="L1210" s="34"/>
      <c r="M1210" s="34">
        <v>107.91999999999999</v>
      </c>
      <c r="N1210" s="34">
        <v>107.91999999999999</v>
      </c>
      <c r="O1210" s="34">
        <v>107.91999999999999</v>
      </c>
      <c r="P1210" s="34">
        <v>107.91999999999999</v>
      </c>
      <c r="Q1210" s="34">
        <v>107.91999999999999</v>
      </c>
      <c r="R1210" s="34">
        <v>107.91999999999999</v>
      </c>
      <c r="S1210" s="34">
        <v>107.91999999999999</v>
      </c>
    </row>
    <row r="1211" spans="2:19">
      <c r="B1211" s="5">
        <v>1954</v>
      </c>
      <c r="C1211" s="34"/>
      <c r="D1211" s="34"/>
      <c r="E1211" s="34"/>
      <c r="F1211" s="34"/>
      <c r="G1211" s="34"/>
      <c r="H1211" s="34"/>
      <c r="I1211" s="34"/>
      <c r="J1211" s="34"/>
      <c r="K1211" s="34"/>
      <c r="L1211" s="34"/>
      <c r="M1211" s="34" t="s">
        <v>194</v>
      </c>
      <c r="N1211" s="34"/>
      <c r="O1211" s="34"/>
      <c r="P1211" s="34"/>
      <c r="Q1211" s="34"/>
      <c r="R1211" s="34"/>
      <c r="S1211" s="34"/>
    </row>
    <row r="1212" spans="2:19">
      <c r="B1212" s="5">
        <v>1953</v>
      </c>
      <c r="C1212" s="34"/>
      <c r="D1212" s="34"/>
      <c r="E1212" s="34"/>
      <c r="F1212" s="34"/>
      <c r="G1212" s="34"/>
      <c r="H1212" s="34"/>
      <c r="I1212" s="34"/>
      <c r="J1212" s="34"/>
      <c r="K1212" s="34"/>
      <c r="L1212" s="34"/>
      <c r="M1212" s="34" t="s">
        <v>194</v>
      </c>
      <c r="N1212" s="34"/>
      <c r="O1212" s="34"/>
      <c r="P1212" s="34"/>
      <c r="Q1212" s="34"/>
      <c r="R1212" s="34"/>
      <c r="S1212" s="34"/>
    </row>
    <row r="1213" spans="2:19">
      <c r="B1213" s="5">
        <v>1952</v>
      </c>
      <c r="C1213" s="34"/>
      <c r="D1213" s="34"/>
      <c r="E1213" s="34"/>
      <c r="F1213" s="34"/>
      <c r="G1213" s="34"/>
      <c r="H1213" s="34"/>
      <c r="I1213" s="34"/>
      <c r="J1213" s="34"/>
      <c r="K1213" s="34"/>
      <c r="L1213" s="34"/>
      <c r="M1213" s="34" t="s">
        <v>194</v>
      </c>
      <c r="N1213" s="34"/>
      <c r="O1213" s="34"/>
      <c r="P1213" s="34"/>
      <c r="Q1213" s="34"/>
      <c r="R1213" s="34"/>
      <c r="S1213" s="34"/>
    </row>
    <row r="1214" spans="2:19">
      <c r="B1214" s="5">
        <v>1951</v>
      </c>
      <c r="C1214" s="34"/>
      <c r="D1214" s="34"/>
      <c r="E1214" s="34"/>
      <c r="F1214" s="34"/>
      <c r="G1214" s="34"/>
      <c r="H1214" s="34"/>
      <c r="I1214" s="34"/>
      <c r="J1214" s="34"/>
      <c r="K1214" s="34"/>
      <c r="L1214" s="34"/>
      <c r="M1214" s="34">
        <v>76.69</v>
      </c>
      <c r="N1214" s="34">
        <v>76.69</v>
      </c>
      <c r="O1214" s="34">
        <v>76.69</v>
      </c>
      <c r="P1214" s="34">
        <v>76.69</v>
      </c>
      <c r="Q1214" s="34">
        <v>76.69</v>
      </c>
      <c r="R1214" s="34">
        <v>76.69</v>
      </c>
      <c r="S1214" s="34">
        <v>76.69</v>
      </c>
    </row>
    <row r="1215" spans="2:19">
      <c r="B1215" s="5">
        <v>1950</v>
      </c>
      <c r="C1215" s="34"/>
      <c r="D1215" s="34"/>
      <c r="E1215" s="34"/>
      <c r="F1215" s="34"/>
      <c r="G1215" s="34"/>
      <c r="H1215" s="34"/>
      <c r="I1215" s="34"/>
      <c r="J1215" s="34"/>
      <c r="K1215" s="34"/>
      <c r="L1215" s="34"/>
      <c r="M1215" s="34" t="s">
        <v>194</v>
      </c>
      <c r="N1215" s="34"/>
      <c r="O1215" s="34"/>
      <c r="P1215" s="34"/>
      <c r="Q1215" s="34"/>
      <c r="R1215" s="34"/>
      <c r="S1215" s="34"/>
    </row>
    <row r="1216" spans="2:19">
      <c r="B1216" s="5">
        <v>1949</v>
      </c>
      <c r="C1216" s="34"/>
      <c r="D1216" s="34"/>
      <c r="E1216" s="34"/>
      <c r="F1216" s="34"/>
      <c r="G1216" s="34"/>
      <c r="H1216" s="34"/>
      <c r="I1216" s="34"/>
      <c r="J1216" s="34"/>
      <c r="K1216" s="34"/>
      <c r="L1216" s="34"/>
      <c r="M1216" s="34">
        <v>1440.54</v>
      </c>
      <c r="N1216" s="34">
        <v>1440.54</v>
      </c>
      <c r="O1216" s="34">
        <v>1440.54</v>
      </c>
      <c r="P1216" s="34">
        <v>1440.54</v>
      </c>
      <c r="Q1216" s="34">
        <v>1440.54</v>
      </c>
      <c r="R1216" s="34">
        <v>1440.54</v>
      </c>
      <c r="S1216" s="34">
        <v>1440.54</v>
      </c>
    </row>
    <row r="1217" spans="2:19">
      <c r="B1217" s="5">
        <v>1948</v>
      </c>
      <c r="C1217" s="34"/>
      <c r="D1217" s="34"/>
      <c r="E1217" s="34"/>
      <c r="F1217" s="34"/>
      <c r="G1217" s="34"/>
      <c r="H1217" s="34"/>
      <c r="I1217" s="34"/>
      <c r="J1217" s="34"/>
      <c r="K1217" s="34"/>
      <c r="L1217" s="34"/>
      <c r="M1217" s="34">
        <v>7575.4600000000009</v>
      </c>
      <c r="N1217" s="34">
        <v>7575.4600000000009</v>
      </c>
      <c r="O1217" s="34">
        <v>7575.4600000000009</v>
      </c>
      <c r="P1217" s="34">
        <v>7575.4600000000009</v>
      </c>
      <c r="Q1217" s="34">
        <v>7575.4600000000009</v>
      </c>
      <c r="R1217" s="34">
        <v>7575.4600000000009</v>
      </c>
      <c r="S1217" s="34">
        <v>7575.4600000000009</v>
      </c>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1456386.1899999995</v>
      </c>
      <c r="N1236" s="10">
        <f>SUM(N1144:N1235)</f>
        <v>1456386.1899999995</v>
      </c>
      <c r="O1236" s="10">
        <f>SUM(O1144:O1235)</f>
        <v>1456386.1899999995</v>
      </c>
      <c r="P1236" s="10">
        <f>SUM(P1144:P1235)</f>
        <v>1456386.1899999995</v>
      </c>
      <c r="Q1236" s="10">
        <f>SUM(Q1144:Q1235)</f>
        <v>1456386.1899999995</v>
      </c>
      <c r="R1236" s="10">
        <f>SUM(R1143:R1235)</f>
        <v>1456386.1899999995</v>
      </c>
      <c r="S1236" s="10">
        <f>SUM(S1143:S1235)</f>
        <v>1456386.1899999995</v>
      </c>
    </row>
    <row r="1237" spans="1:19" ht="13.5" thickBot="1">
      <c r="A1237" s="64"/>
      <c r="B1237" s="6"/>
      <c r="C1237" s="7"/>
      <c r="D1237" s="7"/>
      <c r="E1237" s="7"/>
      <c r="F1237" s="7"/>
      <c r="G1237" s="7"/>
      <c r="H1237" s="7"/>
      <c r="I1237" s="7"/>
      <c r="J1237" s="7"/>
      <c r="K1237" s="7"/>
      <c r="L1237" s="7"/>
      <c r="M1237" s="9"/>
    </row>
    <row r="1238" spans="1:19" ht="13.5" thickBot="1">
      <c r="A1238" s="66" t="s">
        <v>195</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195</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196</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196</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197</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197</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198</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198</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38.25">
      <c r="A1618" s="65" t="s">
        <v>199</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v>1654.63</v>
      </c>
      <c r="N1624" s="34">
        <v>1654.63</v>
      </c>
      <c r="O1624" s="34">
        <v>1654.63</v>
      </c>
      <c r="P1624" s="34">
        <v>1654.63</v>
      </c>
      <c r="Q1624" s="34">
        <v>1654.63</v>
      </c>
      <c r="R1624" s="34">
        <v>1654.63</v>
      </c>
      <c r="S1624" s="34">
        <v>1654.63</v>
      </c>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38.25">
      <c r="A1711" s="63" t="s">
        <v>199</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1654.63</v>
      </c>
      <c r="N1711" s="10">
        <f>SUM(N1619:N1710)</f>
        <v>1654.63</v>
      </c>
      <c r="O1711" s="10">
        <f>SUM(O1619:O1710)</f>
        <v>1654.63</v>
      </c>
      <c r="P1711" s="10">
        <f>SUM(P1619:P1710)</f>
        <v>1654.63</v>
      </c>
      <c r="Q1711" s="10">
        <f>SUM(Q1619:Q1710)</f>
        <v>1654.63</v>
      </c>
      <c r="R1711" s="10">
        <f>SUM(R1618:R1710)</f>
        <v>1654.63</v>
      </c>
      <c r="S1711" s="10">
        <f>SUM(S1618:S1710)</f>
        <v>1654.63</v>
      </c>
    </row>
    <row r="1712" spans="1:19">
      <c r="A1712" s="64"/>
      <c r="B1712" s="6"/>
      <c r="C1712" s="7"/>
      <c r="D1712" s="7"/>
      <c r="E1712" s="7"/>
      <c r="F1712" s="7"/>
      <c r="G1712" s="7"/>
      <c r="H1712" s="7"/>
      <c r="I1712" s="7"/>
      <c r="J1712" s="7"/>
      <c r="K1712" s="7"/>
      <c r="L1712" s="7"/>
      <c r="M1712" s="9"/>
    </row>
    <row r="1713" spans="1:19" ht="89.25">
      <c r="A1713" s="65" t="s">
        <v>200</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200</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201</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201</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202</v>
      </c>
      <c r="B1903" s="5">
        <v>2022</v>
      </c>
      <c r="C1903" s="33"/>
      <c r="D1903" s="33"/>
      <c r="E1903" s="33"/>
      <c r="F1903" s="33"/>
      <c r="G1903" s="33"/>
      <c r="H1903" s="33"/>
      <c r="I1903" s="33"/>
      <c r="J1903" s="33"/>
      <c r="K1903" s="33"/>
      <c r="L1903" s="33"/>
      <c r="M1903" s="33"/>
      <c r="N1903" s="33"/>
      <c r="O1903" s="33"/>
      <c r="P1903" s="33"/>
      <c r="Q1903" s="33"/>
      <c r="R1903" s="62"/>
      <c r="S1903" s="34">
        <v>222845.46</v>
      </c>
    </row>
    <row r="1904" spans="1:19">
      <c r="A1904" s="35"/>
      <c r="B1904" s="5">
        <v>2021</v>
      </c>
      <c r="C1904" s="33"/>
      <c r="D1904" s="33"/>
      <c r="E1904" s="33"/>
      <c r="F1904" s="33"/>
      <c r="G1904" s="33"/>
      <c r="H1904" s="33"/>
      <c r="I1904" s="33"/>
      <c r="J1904" s="33"/>
      <c r="K1904" s="33"/>
      <c r="L1904" s="33"/>
      <c r="M1904" s="33"/>
      <c r="N1904" s="33"/>
      <c r="O1904" s="33"/>
      <c r="P1904" s="33"/>
      <c r="Q1904" s="33"/>
      <c r="R1904" s="34">
        <v>92664.51</v>
      </c>
      <c r="S1904" s="34">
        <v>92664.51</v>
      </c>
    </row>
    <row r="1905" spans="1:19">
      <c r="B1905" s="5">
        <v>2020</v>
      </c>
      <c r="C1905" s="33"/>
      <c r="D1905" s="33"/>
      <c r="E1905" s="33"/>
      <c r="F1905" s="33"/>
      <c r="G1905" s="33"/>
      <c r="H1905" s="33"/>
      <c r="I1905" s="33"/>
      <c r="J1905" s="33"/>
      <c r="K1905" s="33"/>
      <c r="L1905" s="33"/>
      <c r="M1905" s="33"/>
      <c r="N1905" s="33"/>
      <c r="O1905" s="33"/>
      <c r="P1905" s="33"/>
      <c r="Q1905" s="34">
        <v>100863.79</v>
      </c>
      <c r="R1905" s="34">
        <v>100863.79</v>
      </c>
      <c r="S1905" s="34">
        <v>100863.79</v>
      </c>
    </row>
    <row r="1906" spans="1:19">
      <c r="A1906" s="37"/>
      <c r="B1906" s="5">
        <v>2019</v>
      </c>
      <c r="C1906" s="33"/>
      <c r="D1906" s="33"/>
      <c r="E1906" s="33"/>
      <c r="F1906" s="33"/>
      <c r="G1906" s="33"/>
      <c r="H1906" s="33"/>
      <c r="I1906" s="33"/>
      <c r="J1906" s="33"/>
      <c r="K1906" s="33"/>
      <c r="L1906" s="33"/>
      <c r="M1906" s="33"/>
      <c r="N1906" s="33"/>
      <c r="O1906" s="33"/>
      <c r="P1906" s="34">
        <v>441493</v>
      </c>
      <c r="Q1906" s="34">
        <v>441493</v>
      </c>
      <c r="R1906" s="34">
        <v>441493</v>
      </c>
      <c r="S1906" s="34">
        <v>441493</v>
      </c>
    </row>
    <row r="1907" spans="1:19">
      <c r="A1907" s="37"/>
      <c r="B1907" s="5">
        <v>2018</v>
      </c>
      <c r="C1907" s="33"/>
      <c r="D1907" s="33"/>
      <c r="E1907" s="33"/>
      <c r="F1907" s="33"/>
      <c r="G1907" s="33"/>
      <c r="H1907" s="33"/>
      <c r="I1907" s="33"/>
      <c r="J1907" s="33"/>
      <c r="K1907" s="33"/>
      <c r="L1907" s="33"/>
      <c r="M1907" s="33"/>
      <c r="N1907" s="33"/>
      <c r="O1907" s="34">
        <v>76266</v>
      </c>
      <c r="P1907" s="34">
        <v>76266</v>
      </c>
      <c r="Q1907" s="34">
        <v>76266</v>
      </c>
      <c r="R1907" s="34">
        <v>76266</v>
      </c>
      <c r="S1907" s="34">
        <v>76266</v>
      </c>
    </row>
    <row r="1908" spans="1:19">
      <c r="A1908" s="37"/>
      <c r="B1908" s="5">
        <v>2017</v>
      </c>
      <c r="C1908" s="33"/>
      <c r="D1908" s="33"/>
      <c r="E1908" s="33"/>
      <c r="F1908" s="33"/>
      <c r="G1908" s="33"/>
      <c r="H1908" s="33"/>
      <c r="I1908" s="33"/>
      <c r="J1908" s="33"/>
      <c r="K1908" s="33"/>
      <c r="L1908" s="33"/>
      <c r="M1908" s="33"/>
      <c r="N1908" s="34">
        <v>192269</v>
      </c>
      <c r="O1908" s="34">
        <v>192269</v>
      </c>
      <c r="P1908" s="34">
        <v>192269</v>
      </c>
      <c r="Q1908" s="34">
        <v>192269</v>
      </c>
      <c r="R1908" s="34">
        <v>192269</v>
      </c>
      <c r="S1908" s="34">
        <v>192269</v>
      </c>
    </row>
    <row r="1909" spans="1:19">
      <c r="B1909" s="5">
        <v>2016</v>
      </c>
      <c r="C1909" s="33"/>
      <c r="D1909" s="33"/>
      <c r="E1909" s="33"/>
      <c r="F1909" s="33"/>
      <c r="G1909" s="33"/>
      <c r="H1909" s="33"/>
      <c r="I1909" s="33"/>
      <c r="J1909" s="33"/>
      <c r="K1909" s="33"/>
      <c r="L1909" s="33"/>
      <c r="M1909" s="34">
        <v>959691.9600000002</v>
      </c>
      <c r="N1909" s="34">
        <v>959691.9600000002</v>
      </c>
      <c r="O1909" s="34">
        <v>959691.9600000002</v>
      </c>
      <c r="P1909" s="34">
        <v>959691.9600000002</v>
      </c>
      <c r="Q1909" s="34">
        <v>959691.9600000002</v>
      </c>
      <c r="R1909" s="34">
        <v>959691.9600000002</v>
      </c>
      <c r="S1909" s="34">
        <v>959691.9600000002</v>
      </c>
    </row>
    <row r="1910" spans="1:19">
      <c r="B1910" s="5">
        <v>2015</v>
      </c>
      <c r="C1910" s="33"/>
      <c r="D1910" s="33"/>
      <c r="E1910" s="33"/>
      <c r="F1910" s="33"/>
      <c r="G1910" s="33"/>
      <c r="H1910" s="33"/>
      <c r="I1910" s="33"/>
      <c r="J1910" s="33"/>
      <c r="K1910" s="33"/>
      <c r="L1910" s="34"/>
      <c r="M1910" s="34" t="s">
        <v>194</v>
      </c>
      <c r="N1910" s="34"/>
      <c r="O1910" s="34"/>
      <c r="P1910" s="34"/>
      <c r="Q1910" s="34"/>
      <c r="R1910" s="34"/>
      <c r="S1910" s="34"/>
    </row>
    <row r="1911" spans="1:19">
      <c r="B1911" s="5">
        <v>2014</v>
      </c>
      <c r="C1911" s="33"/>
      <c r="D1911" s="33"/>
      <c r="E1911" s="33"/>
      <c r="F1911" s="33"/>
      <c r="G1911" s="33"/>
      <c r="H1911" s="33"/>
      <c r="I1911" s="33"/>
      <c r="J1911" s="33"/>
      <c r="K1911" s="34"/>
      <c r="L1911" s="34"/>
      <c r="M1911" s="34">
        <v>5700.88</v>
      </c>
      <c r="N1911" s="34">
        <v>5700.88</v>
      </c>
      <c r="O1911" s="34">
        <v>5700.88</v>
      </c>
      <c r="P1911" s="34">
        <v>5700.88</v>
      </c>
      <c r="Q1911" s="34">
        <v>5700.88</v>
      </c>
      <c r="R1911" s="34">
        <v>5700.88</v>
      </c>
      <c r="S1911" s="34">
        <v>5700.88</v>
      </c>
    </row>
    <row r="1912" spans="1:19">
      <c r="B1912" s="5">
        <v>2013</v>
      </c>
      <c r="C1912" s="33"/>
      <c r="D1912" s="33"/>
      <c r="E1912" s="33"/>
      <c r="F1912" s="33"/>
      <c r="G1912" s="33"/>
      <c r="H1912" s="33"/>
      <c r="I1912" s="33"/>
      <c r="J1912" s="34"/>
      <c r="K1912" s="34"/>
      <c r="L1912" s="34"/>
      <c r="M1912" s="34">
        <v>15526.3</v>
      </c>
      <c r="N1912" s="34">
        <v>15526.3</v>
      </c>
      <c r="O1912" s="34">
        <v>15526.3</v>
      </c>
      <c r="P1912" s="34">
        <v>15526.3</v>
      </c>
      <c r="Q1912" s="34">
        <v>15526.3</v>
      </c>
      <c r="R1912" s="34">
        <v>15526.3</v>
      </c>
      <c r="S1912" s="34">
        <v>15526.3</v>
      </c>
    </row>
    <row r="1913" spans="1:19">
      <c r="B1913" s="5">
        <v>2012</v>
      </c>
      <c r="C1913" s="33"/>
      <c r="D1913" s="33"/>
      <c r="E1913" s="33"/>
      <c r="F1913" s="33"/>
      <c r="G1913" s="33"/>
      <c r="H1913" s="33"/>
      <c r="I1913" s="34"/>
      <c r="J1913" s="34"/>
      <c r="K1913" s="34"/>
      <c r="L1913" s="34"/>
      <c r="M1913" s="34">
        <v>3866.12</v>
      </c>
      <c r="N1913" s="34">
        <v>3866.12</v>
      </c>
      <c r="O1913" s="34">
        <v>3866.12</v>
      </c>
      <c r="P1913" s="34">
        <v>3866.12</v>
      </c>
      <c r="Q1913" s="34">
        <v>3866.12</v>
      </c>
      <c r="R1913" s="34">
        <v>3866.12</v>
      </c>
      <c r="S1913" s="34">
        <v>3866.12</v>
      </c>
    </row>
    <row r="1914" spans="1:19">
      <c r="B1914" s="5">
        <v>2011</v>
      </c>
      <c r="C1914" s="33"/>
      <c r="D1914" s="33"/>
      <c r="E1914" s="33"/>
      <c r="F1914" s="33"/>
      <c r="G1914" s="33"/>
      <c r="H1914" s="34"/>
      <c r="I1914" s="34"/>
      <c r="J1914" s="34"/>
      <c r="K1914" s="34"/>
      <c r="L1914" s="34"/>
      <c r="M1914" s="34" t="s">
        <v>194</v>
      </c>
      <c r="N1914" s="34" t="s">
        <v>194</v>
      </c>
      <c r="O1914" s="34" t="s">
        <v>194</v>
      </c>
      <c r="P1914" s="34" t="s">
        <v>194</v>
      </c>
      <c r="Q1914" s="34" t="s">
        <v>194</v>
      </c>
      <c r="R1914" s="34" t="s">
        <v>194</v>
      </c>
      <c r="S1914" s="34" t="s">
        <v>194</v>
      </c>
    </row>
    <row r="1915" spans="1:19">
      <c r="B1915" s="5">
        <v>2010</v>
      </c>
      <c r="C1915" s="33"/>
      <c r="D1915" s="33"/>
      <c r="E1915" s="33"/>
      <c r="F1915" s="33"/>
      <c r="G1915" s="34"/>
      <c r="H1915" s="34"/>
      <c r="I1915" s="34"/>
      <c r="J1915" s="34"/>
      <c r="K1915" s="34"/>
      <c r="L1915" s="34"/>
      <c r="M1915" s="105"/>
      <c r="N1915" s="34"/>
      <c r="O1915" s="34"/>
      <c r="P1915" s="34"/>
      <c r="Q1915" s="34"/>
      <c r="R1915" s="34"/>
      <c r="S1915" s="34"/>
    </row>
    <row r="1916" spans="1:19">
      <c r="B1916" s="5">
        <v>2009</v>
      </c>
      <c r="C1916" s="33"/>
      <c r="D1916" s="33"/>
      <c r="E1916" s="33"/>
      <c r="F1916" s="34"/>
      <c r="G1916" s="34"/>
      <c r="H1916" s="34"/>
      <c r="I1916" s="34"/>
      <c r="J1916" s="34"/>
      <c r="K1916" s="34"/>
      <c r="L1916" s="34"/>
      <c r="M1916" s="34">
        <v>98102.36</v>
      </c>
      <c r="N1916" s="34">
        <v>98102.36</v>
      </c>
      <c r="O1916" s="34">
        <v>98102.36</v>
      </c>
      <c r="P1916" s="34">
        <v>98102.36</v>
      </c>
      <c r="Q1916" s="34">
        <v>98102.36</v>
      </c>
      <c r="R1916" s="34">
        <v>98102.36</v>
      </c>
      <c r="S1916" s="34">
        <v>98102.36</v>
      </c>
    </row>
    <row r="1917" spans="1:19">
      <c r="B1917" s="5">
        <v>2008</v>
      </c>
      <c r="C1917" s="33"/>
      <c r="D1917" s="33"/>
      <c r="E1917" s="34"/>
      <c r="F1917" s="34"/>
      <c r="G1917" s="34"/>
      <c r="H1917" s="34"/>
      <c r="I1917" s="34"/>
      <c r="J1917" s="34"/>
      <c r="K1917" s="34"/>
      <c r="L1917" s="34"/>
      <c r="M1917" s="34">
        <v>48882.649999999994</v>
      </c>
      <c r="N1917" s="34">
        <v>48882.649999999994</v>
      </c>
      <c r="O1917" s="34">
        <v>48882.649999999994</v>
      </c>
      <c r="P1917" s="34">
        <v>48882.649999999994</v>
      </c>
      <c r="Q1917" s="34">
        <v>48882.649999999994</v>
      </c>
      <c r="R1917" s="34">
        <v>48882.649999999994</v>
      </c>
      <c r="S1917" s="34">
        <v>48882.649999999994</v>
      </c>
    </row>
    <row r="1918" spans="1:19">
      <c r="B1918" s="5">
        <v>2007</v>
      </c>
      <c r="C1918" s="33"/>
      <c r="D1918" s="34"/>
      <c r="E1918" s="34"/>
      <c r="F1918" s="34"/>
      <c r="G1918" s="34"/>
      <c r="H1918" s="34"/>
      <c r="I1918" s="34"/>
      <c r="J1918" s="34"/>
      <c r="K1918" s="34"/>
      <c r="L1918" s="34"/>
      <c r="M1918" s="34" t="s">
        <v>194</v>
      </c>
      <c r="N1918" s="34" t="s">
        <v>194</v>
      </c>
      <c r="O1918" s="34" t="s">
        <v>194</v>
      </c>
      <c r="P1918" s="34" t="s">
        <v>194</v>
      </c>
      <c r="Q1918" s="34" t="s">
        <v>194</v>
      </c>
      <c r="R1918" s="34" t="s">
        <v>194</v>
      </c>
      <c r="S1918" s="34" t="s">
        <v>194</v>
      </c>
    </row>
    <row r="1919" spans="1:19">
      <c r="B1919" s="5">
        <v>2006</v>
      </c>
      <c r="C1919" s="34"/>
      <c r="D1919" s="34"/>
      <c r="E1919" s="34"/>
      <c r="F1919" s="34"/>
      <c r="G1919" s="34"/>
      <c r="H1919" s="34"/>
      <c r="I1919" s="34"/>
      <c r="J1919" s="34"/>
      <c r="K1919" s="34"/>
      <c r="L1919" s="34"/>
      <c r="M1919" s="34">
        <v>35144.129999999997</v>
      </c>
      <c r="N1919" s="34">
        <v>35144.129999999997</v>
      </c>
      <c r="O1919" s="34">
        <v>35144.129999999997</v>
      </c>
      <c r="P1919" s="34">
        <v>35144.129999999997</v>
      </c>
      <c r="Q1919" s="34">
        <v>35144.129999999997</v>
      </c>
      <c r="R1919" s="34">
        <v>35144.129999999997</v>
      </c>
      <c r="S1919" s="34">
        <v>35144.129999999997</v>
      </c>
    </row>
    <row r="1920" spans="1:19">
      <c r="B1920" s="5">
        <v>2005</v>
      </c>
      <c r="C1920" s="34"/>
      <c r="D1920" s="34"/>
      <c r="E1920" s="34"/>
      <c r="F1920" s="34"/>
      <c r="G1920" s="34"/>
      <c r="H1920" s="34"/>
      <c r="I1920" s="34"/>
      <c r="J1920" s="34"/>
      <c r="K1920" s="34"/>
      <c r="L1920" s="34"/>
      <c r="M1920" s="34">
        <v>134861.07</v>
      </c>
      <c r="N1920" s="34">
        <v>134861.07</v>
      </c>
      <c r="O1920" s="34">
        <v>134861.07</v>
      </c>
      <c r="P1920" s="34">
        <v>134861.07</v>
      </c>
      <c r="Q1920" s="34">
        <v>134861.07</v>
      </c>
      <c r="R1920" s="34">
        <v>134861.07</v>
      </c>
      <c r="S1920" s="34">
        <v>134861.07</v>
      </c>
    </row>
    <row r="1921" spans="2:19">
      <c r="B1921" s="5">
        <v>2004</v>
      </c>
      <c r="C1921" s="34"/>
      <c r="D1921" s="34"/>
      <c r="E1921" s="34"/>
      <c r="F1921" s="34"/>
      <c r="G1921" s="34"/>
      <c r="H1921" s="34"/>
      <c r="I1921" s="34"/>
      <c r="J1921" s="34"/>
      <c r="K1921" s="34"/>
      <c r="L1921" s="34"/>
      <c r="M1921" s="34">
        <v>118796.71</v>
      </c>
      <c r="N1921" s="34">
        <v>118796.71</v>
      </c>
      <c r="O1921" s="34">
        <v>118796.71</v>
      </c>
      <c r="P1921" s="34">
        <v>118796.71</v>
      </c>
      <c r="Q1921" s="34">
        <v>118796.71</v>
      </c>
      <c r="R1921" s="34">
        <v>118796.71</v>
      </c>
      <c r="S1921" s="34">
        <v>118796.71</v>
      </c>
    </row>
    <row r="1922" spans="2:19">
      <c r="B1922" s="5">
        <v>2003</v>
      </c>
      <c r="C1922" s="34"/>
      <c r="D1922" s="34"/>
      <c r="E1922" s="34"/>
      <c r="F1922" s="34"/>
      <c r="G1922" s="34"/>
      <c r="H1922" s="34"/>
      <c r="I1922" s="34"/>
      <c r="J1922" s="34"/>
      <c r="K1922" s="34"/>
      <c r="L1922" s="34"/>
      <c r="M1922" s="34">
        <v>88019.390000000014</v>
      </c>
      <c r="N1922" s="34">
        <v>88019.390000000014</v>
      </c>
      <c r="O1922" s="34">
        <v>88019.390000000014</v>
      </c>
      <c r="P1922" s="34">
        <v>88019.390000000014</v>
      </c>
      <c r="Q1922" s="34">
        <v>88019.390000000014</v>
      </c>
      <c r="R1922" s="34">
        <v>88019.390000000014</v>
      </c>
      <c r="S1922" s="34">
        <v>88019.390000000014</v>
      </c>
    </row>
    <row r="1923" spans="2:19">
      <c r="B1923" s="5">
        <v>2002</v>
      </c>
      <c r="C1923" s="34"/>
      <c r="D1923" s="34"/>
      <c r="E1923" s="34"/>
      <c r="F1923" s="34"/>
      <c r="G1923" s="34"/>
      <c r="H1923" s="34"/>
      <c r="I1923" s="34"/>
      <c r="J1923" s="34"/>
      <c r="K1923" s="34"/>
      <c r="L1923" s="34"/>
      <c r="M1923" s="34">
        <v>27795.440000000002</v>
      </c>
      <c r="N1923" s="34">
        <v>27795.440000000002</v>
      </c>
      <c r="O1923" s="34">
        <v>27795.440000000002</v>
      </c>
      <c r="P1923" s="34">
        <v>27795.440000000002</v>
      </c>
      <c r="Q1923" s="34">
        <v>27795.440000000002</v>
      </c>
      <c r="R1923" s="34">
        <v>27795.440000000002</v>
      </c>
      <c r="S1923" s="34">
        <v>27795.440000000002</v>
      </c>
    </row>
    <row r="1924" spans="2:19">
      <c r="B1924" s="5">
        <v>2001</v>
      </c>
      <c r="C1924" s="34"/>
      <c r="D1924" s="34"/>
      <c r="E1924" s="34"/>
      <c r="F1924" s="34"/>
      <c r="G1924" s="34"/>
      <c r="H1924" s="34"/>
      <c r="I1924" s="34"/>
      <c r="J1924" s="34"/>
      <c r="K1924" s="34"/>
      <c r="L1924" s="34"/>
      <c r="M1924" s="34">
        <v>7326.84</v>
      </c>
      <c r="N1924" s="34">
        <v>7326.84</v>
      </c>
      <c r="O1924" s="34">
        <v>7326.84</v>
      </c>
      <c r="P1924" s="34">
        <v>7326.84</v>
      </c>
      <c r="Q1924" s="34">
        <v>7326.84</v>
      </c>
      <c r="R1924" s="34">
        <v>7326.84</v>
      </c>
      <c r="S1924" s="34">
        <v>7326.84</v>
      </c>
    </row>
    <row r="1925" spans="2:19">
      <c r="B1925" s="5">
        <v>2000</v>
      </c>
      <c r="C1925" s="34"/>
      <c r="D1925" s="34"/>
      <c r="E1925" s="34"/>
      <c r="F1925" s="34"/>
      <c r="G1925" s="34"/>
      <c r="H1925" s="34"/>
      <c r="I1925" s="34"/>
      <c r="J1925" s="34"/>
      <c r="K1925" s="34"/>
      <c r="L1925" s="34"/>
      <c r="M1925" s="34" t="s">
        <v>194</v>
      </c>
      <c r="N1925" s="34" t="s">
        <v>194</v>
      </c>
      <c r="O1925" s="34" t="s">
        <v>194</v>
      </c>
      <c r="P1925" s="34" t="s">
        <v>194</v>
      </c>
      <c r="Q1925" s="34" t="s">
        <v>194</v>
      </c>
      <c r="R1925" s="34" t="s">
        <v>194</v>
      </c>
      <c r="S1925" s="34" t="s">
        <v>194</v>
      </c>
    </row>
    <row r="1926" spans="2:19">
      <c r="B1926" s="5">
        <v>1999</v>
      </c>
      <c r="C1926" s="34"/>
      <c r="D1926" s="34"/>
      <c r="E1926" s="34"/>
      <c r="F1926" s="34"/>
      <c r="G1926" s="34"/>
      <c r="H1926" s="34"/>
      <c r="I1926" s="34"/>
      <c r="J1926" s="34"/>
      <c r="K1926" s="34"/>
      <c r="L1926" s="34"/>
      <c r="M1926" s="34">
        <v>34.770000000000003</v>
      </c>
      <c r="N1926" s="34">
        <v>34.770000000000003</v>
      </c>
      <c r="O1926" s="34">
        <v>34.770000000000003</v>
      </c>
      <c r="P1926" s="34">
        <v>34.770000000000003</v>
      </c>
      <c r="Q1926" s="34">
        <v>34.770000000000003</v>
      </c>
      <c r="R1926" s="34">
        <v>34.770000000000003</v>
      </c>
      <c r="S1926" s="34">
        <v>34.770000000000003</v>
      </c>
    </row>
    <row r="1927" spans="2:19">
      <c r="B1927" s="5">
        <v>1998</v>
      </c>
      <c r="C1927" s="34"/>
      <c r="D1927" s="34"/>
      <c r="E1927" s="34"/>
      <c r="F1927" s="34"/>
      <c r="G1927" s="34"/>
      <c r="H1927" s="34"/>
      <c r="I1927" s="34"/>
      <c r="J1927" s="34"/>
      <c r="K1927" s="34"/>
      <c r="L1927" s="34"/>
      <c r="M1927" s="34">
        <v>15084.13</v>
      </c>
      <c r="N1927" s="34">
        <v>15084.13</v>
      </c>
      <c r="O1927" s="34">
        <v>15084.13</v>
      </c>
      <c r="P1927" s="34">
        <v>15084.13</v>
      </c>
      <c r="Q1927" s="34">
        <v>15084.13</v>
      </c>
      <c r="R1927" s="34">
        <v>15084.13</v>
      </c>
      <c r="S1927" s="34">
        <v>15084.13</v>
      </c>
    </row>
    <row r="1928" spans="2:19">
      <c r="B1928" s="5">
        <v>1997</v>
      </c>
      <c r="C1928" s="34"/>
      <c r="D1928" s="34"/>
      <c r="E1928" s="34"/>
      <c r="F1928" s="34"/>
      <c r="G1928" s="34"/>
      <c r="H1928" s="34"/>
      <c r="I1928" s="34"/>
      <c r="J1928" s="34"/>
      <c r="K1928" s="34"/>
      <c r="L1928" s="34"/>
      <c r="M1928" s="34">
        <v>36036.880000000005</v>
      </c>
      <c r="N1928" s="34">
        <v>36036.880000000005</v>
      </c>
      <c r="O1928" s="34">
        <v>36036.880000000005</v>
      </c>
      <c r="P1928" s="34">
        <v>36036.880000000005</v>
      </c>
      <c r="Q1928" s="34">
        <v>36036.880000000005</v>
      </c>
      <c r="R1928" s="34">
        <v>36036.880000000005</v>
      </c>
      <c r="S1928" s="34">
        <v>36036.880000000005</v>
      </c>
    </row>
    <row r="1929" spans="2:19">
      <c r="B1929" s="5">
        <v>1996</v>
      </c>
      <c r="C1929" s="34"/>
      <c r="D1929" s="34"/>
      <c r="E1929" s="34"/>
      <c r="F1929" s="34"/>
      <c r="G1929" s="34"/>
      <c r="H1929" s="34"/>
      <c r="I1929" s="34"/>
      <c r="J1929" s="34"/>
      <c r="K1929" s="34"/>
      <c r="L1929" s="34"/>
      <c r="M1929" s="34">
        <v>138193.51000000004</v>
      </c>
      <c r="N1929" s="34">
        <v>138193.51000000004</v>
      </c>
      <c r="O1929" s="34">
        <v>138193.51000000004</v>
      </c>
      <c r="P1929" s="34">
        <v>138193.51000000004</v>
      </c>
      <c r="Q1929" s="34">
        <v>138193.51000000004</v>
      </c>
      <c r="R1929" s="34">
        <v>138193.51000000004</v>
      </c>
      <c r="S1929" s="34">
        <v>138193.51000000004</v>
      </c>
    </row>
    <row r="1930" spans="2:19">
      <c r="B1930" s="5">
        <v>1995</v>
      </c>
      <c r="C1930" s="34"/>
      <c r="D1930" s="34"/>
      <c r="E1930" s="34"/>
      <c r="F1930" s="34"/>
      <c r="G1930" s="34"/>
      <c r="H1930" s="34"/>
      <c r="I1930" s="34"/>
      <c r="J1930" s="34"/>
      <c r="K1930" s="34"/>
      <c r="L1930" s="34"/>
      <c r="M1930" s="34">
        <v>93282.650000000009</v>
      </c>
      <c r="N1930" s="34">
        <v>93282.650000000009</v>
      </c>
      <c r="O1930" s="34">
        <v>93282.650000000009</v>
      </c>
      <c r="P1930" s="34">
        <v>93282.650000000009</v>
      </c>
      <c r="Q1930" s="34">
        <v>93282.650000000009</v>
      </c>
      <c r="R1930" s="34">
        <v>93282.650000000009</v>
      </c>
      <c r="S1930" s="34">
        <v>93282.650000000009</v>
      </c>
    </row>
    <row r="1931" spans="2:19">
      <c r="B1931" s="5">
        <v>1994</v>
      </c>
      <c r="C1931" s="34"/>
      <c r="D1931" s="34"/>
      <c r="E1931" s="34"/>
      <c r="F1931" s="34"/>
      <c r="G1931" s="34"/>
      <c r="H1931" s="34"/>
      <c r="I1931" s="34"/>
      <c r="J1931" s="34"/>
      <c r="K1931" s="34"/>
      <c r="L1931" s="34"/>
      <c r="M1931" s="34">
        <v>16674.760000000002</v>
      </c>
      <c r="N1931" s="34">
        <v>16674.760000000002</v>
      </c>
      <c r="O1931" s="34">
        <v>16674.760000000002</v>
      </c>
      <c r="P1931" s="34">
        <v>16674.760000000002</v>
      </c>
      <c r="Q1931" s="34">
        <v>16674.760000000002</v>
      </c>
      <c r="R1931" s="34">
        <v>16674.760000000002</v>
      </c>
      <c r="S1931" s="34">
        <v>16674.760000000002</v>
      </c>
    </row>
    <row r="1932" spans="2:19">
      <c r="B1932" s="5">
        <v>1993</v>
      </c>
      <c r="C1932" s="34"/>
      <c r="D1932" s="34"/>
      <c r="E1932" s="34"/>
      <c r="F1932" s="34"/>
      <c r="G1932" s="34"/>
      <c r="H1932" s="34"/>
      <c r="I1932" s="34"/>
      <c r="J1932" s="34"/>
      <c r="K1932" s="34"/>
      <c r="L1932" s="34"/>
      <c r="M1932" s="34">
        <v>85449.14</v>
      </c>
      <c r="N1932" s="34">
        <v>85449.14</v>
      </c>
      <c r="O1932" s="34">
        <v>85449.14</v>
      </c>
      <c r="P1932" s="34">
        <v>85449.14</v>
      </c>
      <c r="Q1932" s="34">
        <v>85449.14</v>
      </c>
      <c r="R1932" s="34">
        <v>85449.14</v>
      </c>
      <c r="S1932" s="34">
        <v>85449.14</v>
      </c>
    </row>
    <row r="1933" spans="2:19">
      <c r="B1933" s="5">
        <v>1992</v>
      </c>
      <c r="C1933" s="34"/>
      <c r="D1933" s="34"/>
      <c r="E1933" s="34"/>
      <c r="F1933" s="34"/>
      <c r="G1933" s="34"/>
      <c r="H1933" s="34"/>
      <c r="I1933" s="34"/>
      <c r="J1933" s="34"/>
      <c r="K1933" s="34"/>
      <c r="L1933" s="34"/>
      <c r="M1933" s="34">
        <v>182057.75</v>
      </c>
      <c r="N1933" s="34">
        <v>182057.75</v>
      </c>
      <c r="O1933" s="34">
        <v>182057.75</v>
      </c>
      <c r="P1933" s="34">
        <v>182057.75</v>
      </c>
      <c r="Q1933" s="34">
        <v>182057.75</v>
      </c>
      <c r="R1933" s="34">
        <v>182057.75</v>
      </c>
      <c r="S1933" s="34">
        <v>182057.75</v>
      </c>
    </row>
    <row r="1934" spans="2:19">
      <c r="B1934" s="5">
        <v>1991</v>
      </c>
      <c r="C1934" s="34"/>
      <c r="D1934" s="34"/>
      <c r="E1934" s="34"/>
      <c r="F1934" s="34"/>
      <c r="G1934" s="34"/>
      <c r="H1934" s="34"/>
      <c r="I1934" s="34"/>
      <c r="J1934" s="34"/>
      <c r="K1934" s="34"/>
      <c r="L1934" s="34"/>
      <c r="M1934" s="34">
        <v>68135.259999999995</v>
      </c>
      <c r="N1934" s="34">
        <v>68135.259999999995</v>
      </c>
      <c r="O1934" s="34">
        <v>68135.259999999995</v>
      </c>
      <c r="P1934" s="34">
        <v>68135.259999999995</v>
      </c>
      <c r="Q1934" s="34">
        <v>68135.259999999995</v>
      </c>
      <c r="R1934" s="34">
        <v>68135.259999999995</v>
      </c>
      <c r="S1934" s="34">
        <v>68135.259999999995</v>
      </c>
    </row>
    <row r="1935" spans="2:19">
      <c r="B1935" s="5">
        <v>1990</v>
      </c>
      <c r="C1935" s="34"/>
      <c r="D1935" s="34"/>
      <c r="E1935" s="34"/>
      <c r="F1935" s="34"/>
      <c r="G1935" s="34"/>
      <c r="H1935" s="34"/>
      <c r="I1935" s="34"/>
      <c r="J1935" s="34"/>
      <c r="K1935" s="34"/>
      <c r="L1935" s="34"/>
      <c r="M1935" s="34">
        <v>83061.930000000008</v>
      </c>
      <c r="N1935" s="34">
        <v>83061.930000000008</v>
      </c>
      <c r="O1935" s="34">
        <v>83061.930000000008</v>
      </c>
      <c r="P1935" s="34">
        <v>83061.930000000008</v>
      </c>
      <c r="Q1935" s="34">
        <v>83061.930000000008</v>
      </c>
      <c r="R1935" s="34">
        <v>83061.930000000008</v>
      </c>
      <c r="S1935" s="34">
        <v>83061.930000000008</v>
      </c>
    </row>
    <row r="1936" spans="2:19">
      <c r="B1936" s="5">
        <v>1989</v>
      </c>
      <c r="C1936" s="34"/>
      <c r="D1936" s="34"/>
      <c r="E1936" s="34"/>
      <c r="F1936" s="34"/>
      <c r="G1936" s="34"/>
      <c r="H1936" s="34"/>
      <c r="I1936" s="34"/>
      <c r="J1936" s="34"/>
      <c r="K1936" s="34"/>
      <c r="L1936" s="34"/>
      <c r="M1936" s="34">
        <v>52456.36</v>
      </c>
      <c r="N1936" s="34">
        <v>52456.36</v>
      </c>
      <c r="O1936" s="34">
        <v>52456.36</v>
      </c>
      <c r="P1936" s="34">
        <v>52456.36</v>
      </c>
      <c r="Q1936" s="34">
        <v>52456.36</v>
      </c>
      <c r="R1936" s="34">
        <v>52456.36</v>
      </c>
      <c r="S1936" s="34">
        <v>52456.36</v>
      </c>
    </row>
    <row r="1937" spans="2:19">
      <c r="B1937" s="5">
        <v>1988</v>
      </c>
      <c r="C1937" s="34"/>
      <c r="D1937" s="34"/>
      <c r="E1937" s="34"/>
      <c r="F1937" s="34"/>
      <c r="G1937" s="34"/>
      <c r="H1937" s="34"/>
      <c r="I1937" s="34"/>
      <c r="J1937" s="34"/>
      <c r="K1937" s="34"/>
      <c r="L1937" s="34"/>
      <c r="M1937" s="34">
        <v>187948.86</v>
      </c>
      <c r="N1937" s="34">
        <v>187948.86</v>
      </c>
      <c r="O1937" s="34">
        <v>187948.86</v>
      </c>
      <c r="P1937" s="34">
        <v>187948.86</v>
      </c>
      <c r="Q1937" s="34">
        <v>187948.86</v>
      </c>
      <c r="R1937" s="34">
        <v>187948.86</v>
      </c>
      <c r="S1937" s="34">
        <v>187948.86</v>
      </c>
    </row>
    <row r="1938" spans="2:19">
      <c r="B1938" s="5">
        <v>1987</v>
      </c>
      <c r="C1938" s="34"/>
      <c r="D1938" s="34"/>
      <c r="E1938" s="34"/>
      <c r="F1938" s="34"/>
      <c r="G1938" s="34"/>
      <c r="H1938" s="34"/>
      <c r="I1938" s="34"/>
      <c r="J1938" s="34"/>
      <c r="K1938" s="34"/>
      <c r="L1938" s="34"/>
      <c r="M1938" s="34">
        <v>145609.28</v>
      </c>
      <c r="N1938" s="34">
        <v>145609.28</v>
      </c>
      <c r="O1938" s="34">
        <v>145609.28</v>
      </c>
      <c r="P1938" s="34">
        <v>145609.28</v>
      </c>
      <c r="Q1938" s="34">
        <v>145609.28</v>
      </c>
      <c r="R1938" s="34">
        <v>145609.28</v>
      </c>
      <c r="S1938" s="34">
        <v>145609.28</v>
      </c>
    </row>
    <row r="1939" spans="2:19">
      <c r="B1939" s="5">
        <v>1986</v>
      </c>
      <c r="C1939" s="34"/>
      <c r="D1939" s="34"/>
      <c r="E1939" s="34"/>
      <c r="F1939" s="34"/>
      <c r="G1939" s="34"/>
      <c r="H1939" s="34"/>
      <c r="I1939" s="34"/>
      <c r="J1939" s="34"/>
      <c r="K1939" s="34"/>
      <c r="L1939" s="34"/>
      <c r="M1939" s="34">
        <v>23914.14</v>
      </c>
      <c r="N1939" s="34">
        <v>23914.14</v>
      </c>
      <c r="O1939" s="34">
        <v>23914.14</v>
      </c>
      <c r="P1939" s="34">
        <v>23914.14</v>
      </c>
      <c r="Q1939" s="34">
        <v>23914.14</v>
      </c>
      <c r="R1939" s="34">
        <v>23914.14</v>
      </c>
      <c r="S1939" s="34">
        <v>23914.14</v>
      </c>
    </row>
    <row r="1940" spans="2:19">
      <c r="B1940" s="5">
        <v>1985</v>
      </c>
      <c r="C1940" s="34"/>
      <c r="D1940" s="34"/>
      <c r="E1940" s="34"/>
      <c r="F1940" s="34"/>
      <c r="G1940" s="34"/>
      <c r="H1940" s="34"/>
      <c r="I1940" s="34"/>
      <c r="J1940" s="34"/>
      <c r="K1940" s="34"/>
      <c r="L1940" s="34"/>
      <c r="M1940" s="34">
        <v>61751.270000000004</v>
      </c>
      <c r="N1940" s="34">
        <v>61751.270000000004</v>
      </c>
      <c r="O1940" s="34">
        <v>61751.270000000004</v>
      </c>
      <c r="P1940" s="34">
        <v>61751.270000000004</v>
      </c>
      <c r="Q1940" s="34">
        <v>61751.270000000004</v>
      </c>
      <c r="R1940" s="34">
        <v>61751.270000000004</v>
      </c>
      <c r="S1940" s="34">
        <v>61751.270000000004</v>
      </c>
    </row>
    <row r="1941" spans="2:19">
      <c r="B1941" s="5">
        <v>1984</v>
      </c>
      <c r="C1941" s="34"/>
      <c r="D1941" s="34"/>
      <c r="E1941" s="34"/>
      <c r="F1941" s="34"/>
      <c r="G1941" s="34"/>
      <c r="H1941" s="34"/>
      <c r="I1941" s="34"/>
      <c r="J1941" s="34"/>
      <c r="K1941" s="34"/>
      <c r="L1941" s="34"/>
      <c r="M1941" s="34">
        <v>194255.12</v>
      </c>
      <c r="N1941" s="34">
        <v>194255.12</v>
      </c>
      <c r="O1941" s="34">
        <v>194255.12</v>
      </c>
      <c r="P1941" s="34">
        <v>194255.12</v>
      </c>
      <c r="Q1941" s="34">
        <v>194255.12</v>
      </c>
      <c r="R1941" s="34">
        <v>194255.12</v>
      </c>
      <c r="S1941" s="34">
        <v>194255.12</v>
      </c>
    </row>
    <row r="1942" spans="2:19">
      <c r="B1942" s="5">
        <v>1983</v>
      </c>
      <c r="C1942" s="34"/>
      <c r="D1942" s="34"/>
      <c r="E1942" s="34"/>
      <c r="F1942" s="34"/>
      <c r="G1942" s="34"/>
      <c r="H1942" s="34"/>
      <c r="I1942" s="34"/>
      <c r="J1942" s="34"/>
      <c r="K1942" s="34"/>
      <c r="L1942" s="34"/>
      <c r="M1942" s="34">
        <v>129549.1</v>
      </c>
      <c r="N1942" s="34">
        <v>129549.1</v>
      </c>
      <c r="O1942" s="34">
        <v>129549.1</v>
      </c>
      <c r="P1942" s="34">
        <v>129549.1</v>
      </c>
      <c r="Q1942" s="34">
        <v>129549.1</v>
      </c>
      <c r="R1942" s="34">
        <v>129549.1</v>
      </c>
      <c r="S1942" s="34">
        <v>88527.13</v>
      </c>
    </row>
    <row r="1943" spans="2:19">
      <c r="B1943" s="5">
        <v>1982</v>
      </c>
      <c r="C1943" s="34"/>
      <c r="D1943" s="34"/>
      <c r="E1943" s="34"/>
      <c r="F1943" s="34"/>
      <c r="G1943" s="34"/>
      <c r="H1943" s="34"/>
      <c r="I1943" s="34"/>
      <c r="J1943" s="34"/>
      <c r="K1943" s="34"/>
      <c r="L1943" s="34"/>
      <c r="M1943" s="34">
        <v>176158.71999999997</v>
      </c>
      <c r="N1943" s="34">
        <v>176158.71999999997</v>
      </c>
      <c r="O1943" s="34">
        <v>176158.71999999997</v>
      </c>
      <c r="P1943" s="34">
        <v>176158.71999999997</v>
      </c>
      <c r="Q1943" s="34">
        <v>176158.71999999997</v>
      </c>
      <c r="R1943" s="34">
        <v>176158.71999999997</v>
      </c>
      <c r="S1943" s="34">
        <v>176158.71999999997</v>
      </c>
    </row>
    <row r="1944" spans="2:19">
      <c r="B1944" s="5">
        <v>1981</v>
      </c>
      <c r="C1944" s="34"/>
      <c r="D1944" s="34"/>
      <c r="E1944" s="34"/>
      <c r="F1944" s="34"/>
      <c r="G1944" s="34"/>
      <c r="H1944" s="34"/>
      <c r="I1944" s="34"/>
      <c r="J1944" s="34"/>
      <c r="K1944" s="34"/>
      <c r="L1944" s="34"/>
      <c r="M1944" s="34">
        <v>126244.88000000002</v>
      </c>
      <c r="N1944" s="34">
        <v>126244.88000000002</v>
      </c>
      <c r="O1944" s="34">
        <v>126244.88000000002</v>
      </c>
      <c r="P1944" s="34">
        <v>126244.88000000002</v>
      </c>
      <c r="Q1944" s="34">
        <v>126244.88000000002</v>
      </c>
      <c r="R1944" s="34">
        <v>126244.88000000002</v>
      </c>
      <c r="S1944" s="34">
        <v>126244.88000000002</v>
      </c>
    </row>
    <row r="1945" spans="2:19">
      <c r="B1945" s="5">
        <v>1980</v>
      </c>
      <c r="C1945" s="34"/>
      <c r="D1945" s="34"/>
      <c r="E1945" s="34"/>
      <c r="F1945" s="34"/>
      <c r="G1945" s="34"/>
      <c r="H1945" s="34"/>
      <c r="I1945" s="34"/>
      <c r="J1945" s="34"/>
      <c r="K1945" s="34"/>
      <c r="L1945" s="34"/>
      <c r="M1945" s="34">
        <v>247401.28999999998</v>
      </c>
      <c r="N1945" s="34">
        <v>247401.28999999998</v>
      </c>
      <c r="O1945" s="34">
        <v>247401.28999999998</v>
      </c>
      <c r="P1945" s="34">
        <v>247401.28999999998</v>
      </c>
      <c r="Q1945" s="34">
        <v>247401.28999999998</v>
      </c>
      <c r="R1945" s="34">
        <v>247401.28999999998</v>
      </c>
      <c r="S1945" s="34">
        <v>247401.28999999998</v>
      </c>
    </row>
    <row r="1946" spans="2:19">
      <c r="B1946" s="5">
        <v>1979</v>
      </c>
      <c r="C1946" s="34"/>
      <c r="D1946" s="34"/>
      <c r="E1946" s="34"/>
      <c r="F1946" s="34"/>
      <c r="G1946" s="34"/>
      <c r="H1946" s="34"/>
      <c r="I1946" s="34"/>
      <c r="J1946" s="34"/>
      <c r="K1946" s="34"/>
      <c r="L1946" s="34"/>
      <c r="M1946" s="34">
        <v>135794.06</v>
      </c>
      <c r="N1946" s="34">
        <v>135794.06</v>
      </c>
      <c r="O1946" s="34">
        <v>135794.06</v>
      </c>
      <c r="P1946" s="34">
        <v>135794.06</v>
      </c>
      <c r="Q1946" s="34">
        <v>135794.06</v>
      </c>
      <c r="R1946" s="34">
        <v>135794.06</v>
      </c>
      <c r="S1946" s="34">
        <v>135794.06</v>
      </c>
    </row>
    <row r="1947" spans="2:19">
      <c r="B1947" s="5">
        <v>1978</v>
      </c>
      <c r="C1947" s="34"/>
      <c r="D1947" s="34"/>
      <c r="E1947" s="34"/>
      <c r="F1947" s="34"/>
      <c r="G1947" s="34"/>
      <c r="H1947" s="34"/>
      <c r="I1947" s="34"/>
      <c r="J1947" s="34"/>
      <c r="K1947" s="34"/>
      <c r="L1947" s="34"/>
      <c r="M1947" s="34">
        <v>44229.32</v>
      </c>
      <c r="N1947" s="34">
        <v>44229.32</v>
      </c>
      <c r="O1947" s="34">
        <v>44229.32</v>
      </c>
      <c r="P1947" s="34">
        <v>44229.32</v>
      </c>
      <c r="Q1947" s="34">
        <v>44229.32</v>
      </c>
      <c r="R1947" s="34">
        <v>44229.32</v>
      </c>
      <c r="S1947" s="34">
        <v>44229.32</v>
      </c>
    </row>
    <row r="1948" spans="2:19">
      <c r="B1948" s="5">
        <v>1977</v>
      </c>
      <c r="C1948" s="34"/>
      <c r="D1948" s="34"/>
      <c r="E1948" s="34"/>
      <c r="F1948" s="34"/>
      <c r="G1948" s="34"/>
      <c r="H1948" s="34"/>
      <c r="I1948" s="34"/>
      <c r="J1948" s="34"/>
      <c r="K1948" s="34"/>
      <c r="L1948" s="34"/>
      <c r="M1948" s="34">
        <v>67080.990000000005</v>
      </c>
      <c r="N1948" s="34">
        <v>67080.990000000005</v>
      </c>
      <c r="O1948" s="34">
        <v>67080.990000000005</v>
      </c>
      <c r="P1948" s="34">
        <v>67080.990000000005</v>
      </c>
      <c r="Q1948" s="34">
        <v>67080.990000000005</v>
      </c>
      <c r="R1948" s="34">
        <v>67080.990000000005</v>
      </c>
      <c r="S1948" s="34">
        <v>67080.990000000005</v>
      </c>
    </row>
    <row r="1949" spans="2:19">
      <c r="B1949" s="5">
        <v>1976</v>
      </c>
      <c r="C1949" s="34"/>
      <c r="D1949" s="34"/>
      <c r="E1949" s="34"/>
      <c r="F1949" s="34"/>
      <c r="G1949" s="34"/>
      <c r="H1949" s="34"/>
      <c r="I1949" s="34"/>
      <c r="J1949" s="34"/>
      <c r="K1949" s="34"/>
      <c r="L1949" s="34"/>
      <c r="M1949" s="34">
        <v>100160.49</v>
      </c>
      <c r="N1949" s="34">
        <v>100160.49</v>
      </c>
      <c r="O1949" s="34">
        <v>100160.49</v>
      </c>
      <c r="P1949" s="34">
        <v>100160.49</v>
      </c>
      <c r="Q1949" s="34">
        <v>100160.49</v>
      </c>
      <c r="R1949" s="34">
        <v>100160.49</v>
      </c>
      <c r="S1949" s="34">
        <v>100160.49</v>
      </c>
    </row>
    <row r="1950" spans="2:19">
      <c r="B1950" s="5">
        <v>1975</v>
      </c>
      <c r="C1950" s="34"/>
      <c r="D1950" s="34"/>
      <c r="E1950" s="34"/>
      <c r="F1950" s="34"/>
      <c r="G1950" s="34"/>
      <c r="H1950" s="34"/>
      <c r="I1950" s="34"/>
      <c r="J1950" s="34"/>
      <c r="K1950" s="34"/>
      <c r="L1950" s="34"/>
      <c r="M1950" s="34">
        <v>122208.87999999998</v>
      </c>
      <c r="N1950" s="34">
        <v>122208.87999999998</v>
      </c>
      <c r="O1950" s="34">
        <v>122208.87999999998</v>
      </c>
      <c r="P1950" s="34">
        <v>122208.87999999998</v>
      </c>
      <c r="Q1950" s="34">
        <v>122208.87999999998</v>
      </c>
      <c r="R1950" s="34">
        <v>122208.87999999998</v>
      </c>
      <c r="S1950" s="34">
        <v>122208.87999999998</v>
      </c>
    </row>
    <row r="1951" spans="2:19">
      <c r="B1951" s="5">
        <v>1974</v>
      </c>
      <c r="C1951" s="34"/>
      <c r="D1951" s="34"/>
      <c r="E1951" s="34"/>
      <c r="F1951" s="34"/>
      <c r="G1951" s="34"/>
      <c r="H1951" s="34"/>
      <c r="I1951" s="34"/>
      <c r="J1951" s="34"/>
      <c r="K1951" s="34"/>
      <c r="L1951" s="34"/>
      <c r="M1951" s="34">
        <v>114206.89</v>
      </c>
      <c r="N1951" s="34">
        <v>114206.89</v>
      </c>
      <c r="O1951" s="34">
        <v>114206.89</v>
      </c>
      <c r="P1951" s="34">
        <v>114206.89</v>
      </c>
      <c r="Q1951" s="34">
        <v>114206.89</v>
      </c>
      <c r="R1951" s="34">
        <v>114206.89</v>
      </c>
      <c r="S1951" s="34">
        <v>114206.89</v>
      </c>
    </row>
    <row r="1952" spans="2:19">
      <c r="B1952" s="5">
        <v>1973</v>
      </c>
      <c r="C1952" s="34"/>
      <c r="D1952" s="34"/>
      <c r="E1952" s="34"/>
      <c r="F1952" s="34"/>
      <c r="G1952" s="34"/>
      <c r="H1952" s="34"/>
      <c r="I1952" s="34"/>
      <c r="J1952" s="34"/>
      <c r="K1952" s="34"/>
      <c r="L1952" s="34"/>
      <c r="M1952" s="34">
        <v>76720.100000000006</v>
      </c>
      <c r="N1952" s="34">
        <v>76720.100000000006</v>
      </c>
      <c r="O1952" s="34">
        <v>76720.100000000006</v>
      </c>
      <c r="P1952" s="34">
        <v>76720.100000000006</v>
      </c>
      <c r="Q1952" s="34">
        <v>76720.100000000006</v>
      </c>
      <c r="R1952" s="34">
        <v>76720.100000000006</v>
      </c>
      <c r="S1952" s="34">
        <v>76720.100000000006</v>
      </c>
    </row>
    <row r="1953" spans="2:19">
      <c r="B1953" s="5">
        <v>1972</v>
      </c>
      <c r="C1953" s="34"/>
      <c r="D1953" s="34"/>
      <c r="E1953" s="34"/>
      <c r="F1953" s="34"/>
      <c r="G1953" s="34"/>
      <c r="H1953" s="34"/>
      <c r="I1953" s="34"/>
      <c r="J1953" s="34"/>
      <c r="K1953" s="34"/>
      <c r="L1953" s="34"/>
      <c r="M1953" s="34">
        <v>150383.06</v>
      </c>
      <c r="N1953" s="34">
        <v>150383.06</v>
      </c>
      <c r="O1953" s="34">
        <v>150383.06</v>
      </c>
      <c r="P1953" s="34">
        <v>150383.06</v>
      </c>
      <c r="Q1953" s="34">
        <v>150383.06</v>
      </c>
      <c r="R1953" s="34">
        <v>150383.06</v>
      </c>
      <c r="S1953" s="34">
        <v>150383.06</v>
      </c>
    </row>
    <row r="1954" spans="2:19">
      <c r="B1954" s="5">
        <v>1971</v>
      </c>
      <c r="C1954" s="34"/>
      <c r="D1954" s="34"/>
      <c r="E1954" s="34"/>
      <c r="F1954" s="34"/>
      <c r="G1954" s="34"/>
      <c r="H1954" s="34"/>
      <c r="I1954" s="34"/>
      <c r="J1954" s="34"/>
      <c r="K1954" s="34"/>
      <c r="L1954" s="34"/>
      <c r="M1954" s="34">
        <v>110668.72</v>
      </c>
      <c r="N1954" s="34">
        <v>110668.72</v>
      </c>
      <c r="O1954" s="34">
        <v>110668.72</v>
      </c>
      <c r="P1954" s="34">
        <v>110668.72</v>
      </c>
      <c r="Q1954" s="34">
        <v>110668.72</v>
      </c>
      <c r="R1954" s="34">
        <v>110668.72</v>
      </c>
      <c r="S1954" s="34">
        <v>109482.97</v>
      </c>
    </row>
    <row r="1955" spans="2:19">
      <c r="B1955" s="5">
        <v>1970</v>
      </c>
      <c r="C1955" s="34"/>
      <c r="D1955" s="34"/>
      <c r="E1955" s="34"/>
      <c r="F1955" s="34"/>
      <c r="G1955" s="34"/>
      <c r="H1955" s="34"/>
      <c r="I1955" s="34"/>
      <c r="J1955" s="34"/>
      <c r="K1955" s="34"/>
      <c r="L1955" s="34"/>
      <c r="M1955" s="34">
        <v>65390.53</v>
      </c>
      <c r="N1955" s="34">
        <v>65390.53</v>
      </c>
      <c r="O1955" s="34">
        <v>65390.53</v>
      </c>
      <c r="P1955" s="34">
        <v>65390.53</v>
      </c>
      <c r="Q1955" s="34">
        <v>65390.53</v>
      </c>
      <c r="R1955" s="34">
        <v>65390.53</v>
      </c>
      <c r="S1955" s="34">
        <v>65390.53</v>
      </c>
    </row>
    <row r="1956" spans="2:19">
      <c r="B1956" s="5">
        <v>1969</v>
      </c>
      <c r="C1956" s="34"/>
      <c r="D1956" s="34"/>
      <c r="E1956" s="34"/>
      <c r="F1956" s="34"/>
      <c r="G1956" s="34"/>
      <c r="H1956" s="34"/>
      <c r="I1956" s="34"/>
      <c r="J1956" s="34"/>
      <c r="K1956" s="34"/>
      <c r="L1956" s="34"/>
      <c r="M1956" s="34">
        <v>85139.13</v>
      </c>
      <c r="N1956" s="34">
        <v>85139.13</v>
      </c>
      <c r="O1956" s="34">
        <v>85139.13</v>
      </c>
      <c r="P1956" s="34">
        <v>85139.13</v>
      </c>
      <c r="Q1956" s="34">
        <v>85139.13</v>
      </c>
      <c r="R1956" s="34">
        <v>85139.13</v>
      </c>
      <c r="S1956" s="34">
        <v>85139.13</v>
      </c>
    </row>
    <row r="1957" spans="2:19">
      <c r="B1957" s="5">
        <v>1968</v>
      </c>
      <c r="C1957" s="34"/>
      <c r="D1957" s="34"/>
      <c r="E1957" s="34"/>
      <c r="F1957" s="34"/>
      <c r="G1957" s="34"/>
      <c r="H1957" s="34"/>
      <c r="I1957" s="34"/>
      <c r="J1957" s="34"/>
      <c r="K1957" s="34"/>
      <c r="L1957" s="34"/>
      <c r="M1957" s="34">
        <v>21988.37</v>
      </c>
      <c r="N1957" s="34">
        <v>21988.37</v>
      </c>
      <c r="O1957" s="34">
        <v>21988.37</v>
      </c>
      <c r="P1957" s="34">
        <v>21988.37</v>
      </c>
      <c r="Q1957" s="34">
        <v>21988.37</v>
      </c>
      <c r="R1957" s="34">
        <v>21988.37</v>
      </c>
      <c r="S1957" s="34">
        <v>21988.37</v>
      </c>
    </row>
    <row r="1958" spans="2:19">
      <c r="B1958" s="5">
        <v>1967</v>
      </c>
      <c r="C1958" s="34"/>
      <c r="D1958" s="34"/>
      <c r="E1958" s="34"/>
      <c r="F1958" s="34"/>
      <c r="G1958" s="34"/>
      <c r="H1958" s="34"/>
      <c r="I1958" s="34"/>
      <c r="J1958" s="34"/>
      <c r="K1958" s="34"/>
      <c r="L1958" s="34"/>
      <c r="M1958" s="34">
        <v>30421.350000000002</v>
      </c>
      <c r="N1958" s="34">
        <v>30421.350000000002</v>
      </c>
      <c r="O1958" s="34">
        <v>30421.350000000002</v>
      </c>
      <c r="P1958" s="34">
        <v>30421.350000000002</v>
      </c>
      <c r="Q1958" s="34">
        <v>30421.350000000002</v>
      </c>
      <c r="R1958" s="34">
        <v>30421.350000000002</v>
      </c>
      <c r="S1958" s="34">
        <v>30421.350000000002</v>
      </c>
    </row>
    <row r="1959" spans="2:19">
      <c r="B1959" s="5">
        <v>1966</v>
      </c>
      <c r="C1959" s="34"/>
      <c r="D1959" s="34"/>
      <c r="E1959" s="34"/>
      <c r="F1959" s="34"/>
      <c r="G1959" s="34"/>
      <c r="H1959" s="34"/>
      <c r="I1959" s="34"/>
      <c r="J1959" s="34"/>
      <c r="K1959" s="34"/>
      <c r="L1959" s="34"/>
      <c r="M1959" s="34">
        <v>6537.8899999999994</v>
      </c>
      <c r="N1959" s="34">
        <v>6537.8899999999994</v>
      </c>
      <c r="O1959" s="34">
        <v>6537.8899999999994</v>
      </c>
      <c r="P1959" s="34">
        <v>6537.8899999999994</v>
      </c>
      <c r="Q1959" s="34">
        <v>6537.8899999999994</v>
      </c>
      <c r="R1959" s="34">
        <v>6537.8899999999994</v>
      </c>
      <c r="S1959" s="34">
        <v>6537.8899999999994</v>
      </c>
    </row>
    <row r="1960" spans="2:19">
      <c r="B1960" s="5">
        <v>1965</v>
      </c>
      <c r="C1960" s="34"/>
      <c r="D1960" s="34"/>
      <c r="E1960" s="34"/>
      <c r="F1960" s="34"/>
      <c r="G1960" s="34"/>
      <c r="H1960" s="34"/>
      <c r="I1960" s="34"/>
      <c r="J1960" s="34"/>
      <c r="K1960" s="34"/>
      <c r="L1960" s="34"/>
      <c r="M1960" s="34">
        <v>16718.22</v>
      </c>
      <c r="N1960" s="34">
        <v>16718.22</v>
      </c>
      <c r="O1960" s="34">
        <v>16718.22</v>
      </c>
      <c r="P1960" s="34">
        <v>16718.22</v>
      </c>
      <c r="Q1960" s="34">
        <v>16718.22</v>
      </c>
      <c r="R1960" s="34">
        <v>16718.22</v>
      </c>
      <c r="S1960" s="34">
        <v>16718.22</v>
      </c>
    </row>
    <row r="1961" spans="2:19">
      <c r="B1961" s="5">
        <v>1964</v>
      </c>
      <c r="C1961" s="34"/>
      <c r="D1961" s="34"/>
      <c r="E1961" s="34"/>
      <c r="F1961" s="34"/>
      <c r="G1961" s="34"/>
      <c r="H1961" s="34"/>
      <c r="I1961" s="34"/>
      <c r="J1961" s="34"/>
      <c r="K1961" s="34"/>
      <c r="L1961" s="34"/>
      <c r="M1961" s="34">
        <v>27899.14</v>
      </c>
      <c r="N1961" s="34">
        <v>27899.14</v>
      </c>
      <c r="O1961" s="34">
        <v>27899.14</v>
      </c>
      <c r="P1961" s="34">
        <v>27899.14</v>
      </c>
      <c r="Q1961" s="34">
        <v>27899.14</v>
      </c>
      <c r="R1961" s="34">
        <v>27899.14</v>
      </c>
      <c r="S1961" s="34">
        <v>27899.14</v>
      </c>
    </row>
    <row r="1962" spans="2:19">
      <c r="B1962" s="5">
        <v>1963</v>
      </c>
      <c r="C1962" s="34"/>
      <c r="D1962" s="34"/>
      <c r="E1962" s="34"/>
      <c r="F1962" s="34"/>
      <c r="G1962" s="34"/>
      <c r="H1962" s="34"/>
      <c r="I1962" s="34"/>
      <c r="J1962" s="34"/>
      <c r="K1962" s="34"/>
      <c r="L1962" s="34"/>
      <c r="M1962" s="34">
        <v>192459.97000000003</v>
      </c>
      <c r="N1962" s="34">
        <v>192459.97000000003</v>
      </c>
      <c r="O1962" s="34">
        <v>192459.97000000003</v>
      </c>
      <c r="P1962" s="34">
        <v>192459.97000000003</v>
      </c>
      <c r="Q1962" s="34">
        <v>192459.97000000003</v>
      </c>
      <c r="R1962" s="34">
        <v>192459.97000000003</v>
      </c>
      <c r="S1962" s="34">
        <v>192459.97000000003</v>
      </c>
    </row>
    <row r="1963" spans="2:19">
      <c r="B1963" s="5">
        <v>1962</v>
      </c>
      <c r="C1963" s="34"/>
      <c r="D1963" s="34"/>
      <c r="E1963" s="34"/>
      <c r="F1963" s="34"/>
      <c r="G1963" s="34"/>
      <c r="H1963" s="34"/>
      <c r="I1963" s="34"/>
      <c r="J1963" s="34"/>
      <c r="K1963" s="34"/>
      <c r="L1963" s="34"/>
      <c r="M1963" s="34">
        <v>87685.03</v>
      </c>
      <c r="N1963" s="34">
        <v>87685.03</v>
      </c>
      <c r="O1963" s="34">
        <v>87685.03</v>
      </c>
      <c r="P1963" s="34">
        <v>87685.03</v>
      </c>
      <c r="Q1963" s="34">
        <v>87685.03</v>
      </c>
      <c r="R1963" s="34">
        <v>87685.03</v>
      </c>
      <c r="S1963" s="34">
        <v>87685.03</v>
      </c>
    </row>
    <row r="1964" spans="2:19">
      <c r="B1964" s="5">
        <v>1961</v>
      </c>
      <c r="C1964" s="34"/>
      <c r="D1964" s="34"/>
      <c r="E1964" s="34"/>
      <c r="F1964" s="34"/>
      <c r="G1964" s="34"/>
      <c r="H1964" s="34"/>
      <c r="I1964" s="34"/>
      <c r="J1964" s="34"/>
      <c r="K1964" s="34"/>
      <c r="L1964" s="34"/>
      <c r="M1964" s="34">
        <v>190578.43</v>
      </c>
      <c r="N1964" s="34">
        <v>190578.43</v>
      </c>
      <c r="O1964" s="34">
        <v>190578.43</v>
      </c>
      <c r="P1964" s="34">
        <v>190578.43</v>
      </c>
      <c r="Q1964" s="34">
        <v>190578.43</v>
      </c>
      <c r="R1964" s="34">
        <v>190578.43</v>
      </c>
      <c r="S1964" s="34">
        <v>190578.43</v>
      </c>
    </row>
    <row r="1965" spans="2:19">
      <c r="B1965" s="5">
        <v>1960</v>
      </c>
      <c r="C1965" s="34"/>
      <c r="D1965" s="34"/>
      <c r="E1965" s="34"/>
      <c r="F1965" s="34"/>
      <c r="G1965" s="34"/>
      <c r="H1965" s="34"/>
      <c r="I1965" s="34"/>
      <c r="J1965" s="34"/>
      <c r="K1965" s="34"/>
      <c r="L1965" s="34"/>
      <c r="M1965" s="34">
        <v>211637.01999999996</v>
      </c>
      <c r="N1965" s="34">
        <v>211637.01999999996</v>
      </c>
      <c r="O1965" s="34">
        <v>211637.01999999996</v>
      </c>
      <c r="P1965" s="34">
        <v>211637.01999999996</v>
      </c>
      <c r="Q1965" s="34">
        <v>211637.01999999996</v>
      </c>
      <c r="R1965" s="34">
        <v>211637.01999999996</v>
      </c>
      <c r="S1965" s="34">
        <v>211637.01999999996</v>
      </c>
    </row>
    <row r="1966" spans="2:19">
      <c r="B1966" s="5">
        <v>1959</v>
      </c>
      <c r="C1966" s="34"/>
      <c r="D1966" s="34"/>
      <c r="E1966" s="34"/>
      <c r="F1966" s="34"/>
      <c r="G1966" s="34"/>
      <c r="H1966" s="34"/>
      <c r="I1966" s="34"/>
      <c r="J1966" s="34"/>
      <c r="K1966" s="34"/>
      <c r="L1966" s="34"/>
      <c r="M1966" s="34">
        <v>44526.36</v>
      </c>
      <c r="N1966" s="34">
        <v>44526.36</v>
      </c>
      <c r="O1966" s="34">
        <v>44526.36</v>
      </c>
      <c r="P1966" s="34">
        <v>44526.36</v>
      </c>
      <c r="Q1966" s="34">
        <v>44526.36</v>
      </c>
      <c r="R1966" s="34">
        <v>44526.36</v>
      </c>
      <c r="S1966" s="34">
        <v>44526.36</v>
      </c>
    </row>
    <row r="1967" spans="2:19">
      <c r="B1967" s="5">
        <v>1958</v>
      </c>
      <c r="C1967" s="34"/>
      <c r="D1967" s="34"/>
      <c r="E1967" s="34"/>
      <c r="F1967" s="34"/>
      <c r="G1967" s="34"/>
      <c r="H1967" s="34"/>
      <c r="I1967" s="34"/>
      <c r="J1967" s="34"/>
      <c r="K1967" s="34"/>
      <c r="L1967" s="34"/>
      <c r="M1967" s="34">
        <v>49001.200000000004</v>
      </c>
      <c r="N1967" s="34">
        <v>49001.200000000004</v>
      </c>
      <c r="O1967" s="34">
        <v>49001.200000000004</v>
      </c>
      <c r="P1967" s="34">
        <v>49001.200000000004</v>
      </c>
      <c r="Q1967" s="34">
        <v>49001.200000000004</v>
      </c>
      <c r="R1967" s="34">
        <v>49001.200000000004</v>
      </c>
      <c r="S1967" s="34">
        <v>49001.200000000004</v>
      </c>
    </row>
    <row r="1968" spans="2:19">
      <c r="B1968" s="5">
        <v>1957</v>
      </c>
      <c r="C1968" s="34"/>
      <c r="D1968" s="34"/>
      <c r="E1968" s="34"/>
      <c r="F1968" s="34"/>
      <c r="G1968" s="34"/>
      <c r="H1968" s="34"/>
      <c r="I1968" s="34"/>
      <c r="J1968" s="34"/>
      <c r="K1968" s="34"/>
      <c r="L1968" s="34"/>
      <c r="M1968" s="34">
        <v>38048.57</v>
      </c>
      <c r="N1968" s="34">
        <v>38048.57</v>
      </c>
      <c r="O1968" s="34">
        <v>38048.57</v>
      </c>
      <c r="P1968" s="34">
        <v>38048.57</v>
      </c>
      <c r="Q1968" s="34">
        <v>38048.57</v>
      </c>
      <c r="R1968" s="34">
        <v>38048.57</v>
      </c>
      <c r="S1968" s="34">
        <v>38048.57</v>
      </c>
    </row>
    <row r="1969" spans="2:19">
      <c r="B1969" s="5">
        <v>1956</v>
      </c>
      <c r="C1969" s="34"/>
      <c r="D1969" s="34"/>
      <c r="E1969" s="34"/>
      <c r="F1969" s="34"/>
      <c r="G1969" s="34"/>
      <c r="H1969" s="34"/>
      <c r="I1969" s="34"/>
      <c r="J1969" s="34"/>
      <c r="K1969" s="34"/>
      <c r="L1969" s="34"/>
      <c r="M1969" s="34">
        <v>10310.679999999998</v>
      </c>
      <c r="N1969" s="34">
        <v>10310.679999999998</v>
      </c>
      <c r="O1969" s="34">
        <v>10310.679999999998</v>
      </c>
      <c r="P1969" s="34">
        <v>10310.679999999998</v>
      </c>
      <c r="Q1969" s="34">
        <v>10310.679999999998</v>
      </c>
      <c r="R1969" s="34">
        <v>10310.679999999998</v>
      </c>
      <c r="S1969" s="34">
        <v>10310.679999999998</v>
      </c>
    </row>
    <row r="1970" spans="2:19">
      <c r="B1970" s="5">
        <v>1955</v>
      </c>
      <c r="C1970" s="34"/>
      <c r="D1970" s="34"/>
      <c r="E1970" s="34"/>
      <c r="F1970" s="34"/>
      <c r="G1970" s="34"/>
      <c r="H1970" s="34"/>
      <c r="I1970" s="34"/>
      <c r="J1970" s="34"/>
      <c r="K1970" s="34"/>
      <c r="L1970" s="34"/>
      <c r="M1970" s="34" t="s">
        <v>194</v>
      </c>
      <c r="N1970" s="34" t="s">
        <v>194</v>
      </c>
      <c r="O1970" s="34" t="s">
        <v>194</v>
      </c>
      <c r="P1970" s="34" t="s">
        <v>194</v>
      </c>
      <c r="Q1970" s="34" t="s">
        <v>194</v>
      </c>
      <c r="R1970" s="34" t="s">
        <v>194</v>
      </c>
      <c r="S1970" s="34" t="s">
        <v>194</v>
      </c>
    </row>
    <row r="1971" spans="2:19">
      <c r="B1971" s="5">
        <v>1954</v>
      </c>
      <c r="C1971" s="34"/>
      <c r="D1971" s="34"/>
      <c r="E1971" s="34"/>
      <c r="F1971" s="34"/>
      <c r="G1971" s="34"/>
      <c r="H1971" s="34"/>
      <c r="I1971" s="34"/>
      <c r="J1971" s="34"/>
      <c r="K1971" s="34"/>
      <c r="L1971" s="34"/>
      <c r="M1971" s="34">
        <v>4398.79</v>
      </c>
      <c r="N1971" s="34">
        <v>4398.79</v>
      </c>
      <c r="O1971" s="34">
        <v>4398.79</v>
      </c>
      <c r="P1971" s="34">
        <v>4398.79</v>
      </c>
      <c r="Q1971" s="34">
        <v>4398.79</v>
      </c>
      <c r="R1971" s="34">
        <v>4398.79</v>
      </c>
      <c r="S1971" s="34">
        <v>4398.79</v>
      </c>
    </row>
    <row r="1972" spans="2:19">
      <c r="B1972" s="5">
        <v>1953</v>
      </c>
      <c r="C1972" s="34"/>
      <c r="D1972" s="34"/>
      <c r="E1972" s="34"/>
      <c r="F1972" s="34"/>
      <c r="G1972" s="34"/>
      <c r="H1972" s="34"/>
      <c r="I1972" s="34"/>
      <c r="J1972" s="34"/>
      <c r="K1972" s="34"/>
      <c r="L1972" s="34"/>
      <c r="M1972" s="34" t="s">
        <v>194</v>
      </c>
      <c r="N1972" s="34" t="s">
        <v>194</v>
      </c>
      <c r="O1972" s="34" t="s">
        <v>194</v>
      </c>
      <c r="P1972" s="34" t="s">
        <v>194</v>
      </c>
      <c r="Q1972" s="34" t="s">
        <v>194</v>
      </c>
      <c r="R1972" s="34" t="s">
        <v>194</v>
      </c>
      <c r="S1972" s="34" t="s">
        <v>194</v>
      </c>
    </row>
    <row r="1973" spans="2:19">
      <c r="B1973" s="5">
        <v>1952</v>
      </c>
      <c r="C1973" s="34"/>
      <c r="D1973" s="34"/>
      <c r="E1973" s="34"/>
      <c r="F1973" s="34"/>
      <c r="G1973" s="34"/>
      <c r="H1973" s="34"/>
      <c r="I1973" s="34"/>
      <c r="J1973" s="34"/>
      <c r="K1973" s="34"/>
      <c r="L1973" s="34"/>
      <c r="M1973" s="34">
        <v>1422.48</v>
      </c>
      <c r="N1973" s="34">
        <v>1422.48</v>
      </c>
      <c r="O1973" s="34">
        <v>1422.48</v>
      </c>
      <c r="P1973" s="34">
        <v>1422.48</v>
      </c>
      <c r="Q1973" s="34">
        <v>1422.48</v>
      </c>
      <c r="R1973" s="34">
        <v>1422.48</v>
      </c>
      <c r="S1973" s="34">
        <v>1422.48</v>
      </c>
    </row>
    <row r="1974" spans="2:19">
      <c r="B1974" s="5">
        <v>1951</v>
      </c>
      <c r="C1974" s="34"/>
      <c r="D1974" s="34"/>
      <c r="E1974" s="34"/>
      <c r="F1974" s="34"/>
      <c r="G1974" s="34"/>
      <c r="H1974" s="34"/>
      <c r="I1974" s="34"/>
      <c r="J1974" s="34"/>
      <c r="K1974" s="34"/>
      <c r="L1974" s="34"/>
      <c r="M1974" s="34">
        <v>7266.34</v>
      </c>
      <c r="N1974" s="34">
        <v>7266.34</v>
      </c>
      <c r="O1974" s="34">
        <v>7266.34</v>
      </c>
      <c r="P1974" s="34">
        <v>7266.34</v>
      </c>
      <c r="Q1974" s="34">
        <v>7266.34</v>
      </c>
      <c r="R1974" s="34">
        <v>7266.34</v>
      </c>
      <c r="S1974" s="34">
        <v>7266.34</v>
      </c>
    </row>
    <row r="1975" spans="2:19">
      <c r="B1975" s="5">
        <v>1950</v>
      </c>
      <c r="C1975" s="34"/>
      <c r="D1975" s="34"/>
      <c r="E1975" s="34"/>
      <c r="F1975" s="34"/>
      <c r="G1975" s="34"/>
      <c r="H1975" s="34"/>
      <c r="I1975" s="34"/>
      <c r="J1975" s="34"/>
      <c r="K1975" s="34"/>
      <c r="L1975" s="34"/>
      <c r="M1975" s="34">
        <v>137.03</v>
      </c>
      <c r="N1975" s="34">
        <v>137.03</v>
      </c>
      <c r="O1975" s="34">
        <v>137.03</v>
      </c>
      <c r="P1975" s="34">
        <v>137.03</v>
      </c>
      <c r="Q1975" s="34">
        <v>137.03</v>
      </c>
      <c r="R1975" s="34">
        <v>137.03</v>
      </c>
      <c r="S1975" s="34">
        <v>137.03</v>
      </c>
    </row>
    <row r="1976" spans="2:19">
      <c r="B1976" s="5">
        <v>1949</v>
      </c>
      <c r="C1976" s="34"/>
      <c r="D1976" s="34"/>
      <c r="E1976" s="34"/>
      <c r="F1976" s="34"/>
      <c r="G1976" s="34"/>
      <c r="H1976" s="34"/>
      <c r="I1976" s="34"/>
      <c r="J1976" s="34"/>
      <c r="K1976" s="34"/>
      <c r="L1976" s="34"/>
      <c r="M1976" s="34" t="s">
        <v>194</v>
      </c>
      <c r="N1976" s="34" t="s">
        <v>194</v>
      </c>
      <c r="O1976" s="34" t="s">
        <v>194</v>
      </c>
      <c r="P1976" s="34" t="s">
        <v>194</v>
      </c>
      <c r="Q1976" s="34" t="s">
        <v>194</v>
      </c>
      <c r="R1976" s="34" t="s">
        <v>194</v>
      </c>
      <c r="S1976" s="34" t="s">
        <v>194</v>
      </c>
    </row>
    <row r="1977" spans="2:19">
      <c r="B1977" s="5">
        <v>1948</v>
      </c>
      <c r="C1977" s="34"/>
      <c r="D1977" s="34"/>
      <c r="E1977" s="34"/>
      <c r="F1977" s="34"/>
      <c r="G1977" s="34"/>
      <c r="H1977" s="34"/>
      <c r="I1977" s="34"/>
      <c r="J1977" s="34"/>
      <c r="K1977" s="34"/>
      <c r="L1977" s="34"/>
      <c r="M1977" s="34">
        <v>1899.65</v>
      </c>
      <c r="N1977" s="34">
        <v>1899.65</v>
      </c>
      <c r="O1977" s="34">
        <v>1899.65</v>
      </c>
      <c r="P1977" s="34">
        <v>1899.65</v>
      </c>
      <c r="Q1977" s="34">
        <v>1899.65</v>
      </c>
      <c r="R1977" s="34">
        <v>1899.65</v>
      </c>
      <c r="S1977" s="34">
        <v>1899.65</v>
      </c>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202</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5621932.3399999999</v>
      </c>
      <c r="N1996" s="10">
        <f>SUM(N1904:N1995)</f>
        <v>5814201.3399999989</v>
      </c>
      <c r="O1996" s="10">
        <f>SUM(O1904:O1995)</f>
        <v>5890467.3399999989</v>
      </c>
      <c r="P1996" s="10">
        <f>SUM(P1904:P1995)</f>
        <v>6331960.339999998</v>
      </c>
      <c r="Q1996" s="10">
        <f>SUM(Q1904:Q1995)</f>
        <v>6432824.129999998</v>
      </c>
      <c r="R1996" s="10">
        <f>SUM(R1903:R1995)</f>
        <v>6525488.6399999978</v>
      </c>
      <c r="S1996" s="10">
        <f>SUM(S1903:S1995)</f>
        <v>6706126.3799999971</v>
      </c>
    </row>
    <row r="1997" spans="1:19">
      <c r="A1997" s="64"/>
      <c r="B1997" s="6"/>
      <c r="C1997" s="7"/>
      <c r="D1997" s="7"/>
      <c r="E1997" s="7"/>
      <c r="F1997" s="7"/>
      <c r="G1997" s="7"/>
      <c r="H1997" s="7"/>
      <c r="I1997" s="7"/>
      <c r="J1997" s="7"/>
      <c r="K1997" s="7"/>
      <c r="L1997" s="7"/>
      <c r="M1997" s="9"/>
    </row>
    <row r="1998" spans="1:19">
      <c r="A1998" s="70" t="s">
        <v>203</v>
      </c>
      <c r="B1998" s="69">
        <v>2022</v>
      </c>
      <c r="C1998" s="33"/>
      <c r="D1998" s="33"/>
      <c r="E1998" s="33"/>
      <c r="F1998" s="33"/>
      <c r="G1998" s="33"/>
      <c r="H1998" s="33"/>
      <c r="I1998" s="33"/>
      <c r="J1998" s="33"/>
      <c r="K1998" s="33"/>
      <c r="L1998" s="33"/>
      <c r="M1998" s="33"/>
      <c r="N1998" s="33"/>
      <c r="O1998" s="33"/>
      <c r="P1998" s="33"/>
      <c r="Q1998" s="33"/>
      <c r="R1998" s="62"/>
      <c r="S1998" s="34">
        <v>169691.91</v>
      </c>
    </row>
    <row r="1999" spans="1:19">
      <c r="A1999" s="35"/>
      <c r="B1999" s="5">
        <v>2021</v>
      </c>
      <c r="C1999" s="33"/>
      <c r="D1999" s="33"/>
      <c r="E1999" s="33"/>
      <c r="F1999" s="33"/>
      <c r="G1999" s="33"/>
      <c r="H1999" s="33"/>
      <c r="I1999" s="33"/>
      <c r="J1999" s="33"/>
      <c r="K1999" s="33"/>
      <c r="L1999" s="33"/>
      <c r="M1999" s="33"/>
      <c r="N1999" s="33"/>
      <c r="O1999" s="33"/>
      <c r="P1999" s="33"/>
      <c r="Q1999" s="33"/>
      <c r="R1999" s="34">
        <v>91145.510000000009</v>
      </c>
      <c r="S1999" s="34">
        <v>91145.510000000009</v>
      </c>
    </row>
    <row r="2000" spans="1:19">
      <c r="B2000" s="5">
        <v>2020</v>
      </c>
      <c r="C2000" s="33"/>
      <c r="D2000" s="33"/>
      <c r="E2000" s="33"/>
      <c r="F2000" s="33"/>
      <c r="G2000" s="33"/>
      <c r="H2000" s="33"/>
      <c r="I2000" s="33"/>
      <c r="J2000" s="33"/>
      <c r="K2000" s="33"/>
      <c r="L2000" s="33"/>
      <c r="M2000" s="33"/>
      <c r="N2000" s="33"/>
      <c r="O2000" s="33"/>
      <c r="P2000" s="33"/>
      <c r="Q2000" s="34">
        <v>64911.59</v>
      </c>
      <c r="R2000" s="34">
        <v>64911.59</v>
      </c>
      <c r="S2000" s="34">
        <v>64911.59</v>
      </c>
    </row>
    <row r="2001" spans="1:21">
      <c r="A2001" s="37"/>
      <c r="B2001" s="5">
        <v>2019</v>
      </c>
      <c r="C2001" s="33"/>
      <c r="D2001" s="33"/>
      <c r="E2001" s="33"/>
      <c r="F2001" s="33"/>
      <c r="G2001" s="33"/>
      <c r="H2001" s="33"/>
      <c r="I2001" s="33"/>
      <c r="J2001" s="33"/>
      <c r="K2001" s="33"/>
      <c r="L2001" s="33"/>
      <c r="M2001" s="33"/>
      <c r="N2001" s="33"/>
      <c r="O2001" s="33"/>
      <c r="P2001" s="34">
        <v>173514</v>
      </c>
      <c r="Q2001" s="34">
        <v>173514</v>
      </c>
      <c r="R2001" s="34">
        <v>173514</v>
      </c>
      <c r="S2001" s="34">
        <v>173514</v>
      </c>
    </row>
    <row r="2002" spans="1:21">
      <c r="A2002" s="37"/>
      <c r="B2002" s="5">
        <v>2018</v>
      </c>
      <c r="C2002" s="33"/>
      <c r="D2002" s="33"/>
      <c r="E2002" s="33"/>
      <c r="F2002" s="33"/>
      <c r="G2002" s="33"/>
      <c r="H2002" s="33"/>
      <c r="I2002" s="33"/>
      <c r="J2002" s="33"/>
      <c r="K2002" s="33"/>
      <c r="L2002" s="33"/>
      <c r="M2002" s="33"/>
      <c r="N2002" s="33"/>
      <c r="O2002" s="34">
        <v>56849</v>
      </c>
      <c r="P2002" s="34">
        <v>56849</v>
      </c>
      <c r="Q2002" s="34">
        <v>56849</v>
      </c>
      <c r="R2002" s="34">
        <v>56849</v>
      </c>
      <c r="S2002" s="34">
        <v>56849</v>
      </c>
    </row>
    <row r="2003" spans="1:21">
      <c r="A2003" s="37"/>
      <c r="B2003" s="5">
        <v>2017</v>
      </c>
      <c r="C2003" s="33"/>
      <c r="D2003" s="33"/>
      <c r="E2003" s="33"/>
      <c r="F2003" s="33"/>
      <c r="G2003" s="33"/>
      <c r="H2003" s="33"/>
      <c r="I2003" s="33"/>
      <c r="J2003" s="33"/>
      <c r="K2003" s="33"/>
      <c r="L2003" s="33"/>
      <c r="M2003" s="33"/>
      <c r="N2003" s="34">
        <v>87384</v>
      </c>
      <c r="O2003" s="34">
        <v>87384</v>
      </c>
      <c r="P2003" s="34">
        <v>87384</v>
      </c>
      <c r="Q2003" s="34">
        <v>87384</v>
      </c>
      <c r="R2003" s="34">
        <v>87384</v>
      </c>
      <c r="S2003" s="34">
        <v>87384</v>
      </c>
      <c r="T2003" s="103"/>
      <c r="U2003" s="104"/>
    </row>
    <row r="2004" spans="1:21">
      <c r="B2004" s="5">
        <v>2016</v>
      </c>
      <c r="C2004" s="33"/>
      <c r="D2004" s="33"/>
      <c r="E2004" s="33"/>
      <c r="F2004" s="33"/>
      <c r="G2004" s="33"/>
      <c r="H2004" s="33"/>
      <c r="I2004" s="33"/>
      <c r="J2004" s="33"/>
      <c r="K2004" s="33"/>
      <c r="L2004" s="33"/>
      <c r="M2004" s="34">
        <v>115212.75</v>
      </c>
      <c r="N2004" s="34">
        <v>115212.75</v>
      </c>
      <c r="O2004" s="34">
        <v>115212.75</v>
      </c>
      <c r="P2004" s="34">
        <v>115212.75</v>
      </c>
      <c r="Q2004" s="34">
        <v>115212.75</v>
      </c>
      <c r="R2004" s="34">
        <v>115212.75</v>
      </c>
      <c r="S2004" s="34">
        <v>115212.75</v>
      </c>
      <c r="T2004" s="103"/>
      <c r="U2004" s="104"/>
    </row>
    <row r="2005" spans="1:21">
      <c r="B2005" s="5">
        <v>2015</v>
      </c>
      <c r="C2005" s="33"/>
      <c r="D2005" s="33"/>
      <c r="E2005" s="33"/>
      <c r="F2005" s="33"/>
      <c r="G2005" s="33"/>
      <c r="H2005" s="33"/>
      <c r="I2005" s="33"/>
      <c r="J2005" s="33"/>
      <c r="K2005" s="33"/>
      <c r="L2005" s="34"/>
      <c r="M2005" s="34" t="s">
        <v>194</v>
      </c>
      <c r="N2005" s="34" t="s">
        <v>194</v>
      </c>
      <c r="O2005" s="34" t="s">
        <v>194</v>
      </c>
      <c r="P2005" s="34" t="s">
        <v>194</v>
      </c>
      <c r="Q2005" s="34" t="s">
        <v>194</v>
      </c>
      <c r="R2005" s="34" t="s">
        <v>194</v>
      </c>
      <c r="S2005" s="34" t="s">
        <v>194</v>
      </c>
      <c r="T2005" s="103"/>
      <c r="U2005" s="104"/>
    </row>
    <row r="2006" spans="1:21">
      <c r="B2006" s="5">
        <v>2014</v>
      </c>
      <c r="C2006" s="33"/>
      <c r="D2006" s="33"/>
      <c r="E2006" s="33"/>
      <c r="F2006" s="33"/>
      <c r="G2006" s="33"/>
      <c r="H2006" s="33"/>
      <c r="I2006" s="33"/>
      <c r="J2006" s="33"/>
      <c r="K2006" s="34"/>
      <c r="L2006" s="34"/>
      <c r="M2006" s="34">
        <v>35050.990000000005</v>
      </c>
      <c r="N2006" s="34">
        <v>35050.990000000005</v>
      </c>
      <c r="O2006" s="34">
        <v>35050.990000000005</v>
      </c>
      <c r="P2006" s="34">
        <v>35050.990000000005</v>
      </c>
      <c r="Q2006" s="34">
        <v>35050.990000000005</v>
      </c>
      <c r="R2006" s="34">
        <v>35050.990000000005</v>
      </c>
      <c r="S2006" s="34">
        <v>35050.990000000005</v>
      </c>
      <c r="T2006" s="103"/>
      <c r="U2006" s="104"/>
    </row>
    <row r="2007" spans="1:21">
      <c r="B2007" s="5">
        <v>2013</v>
      </c>
      <c r="C2007" s="33"/>
      <c r="D2007" s="33"/>
      <c r="E2007" s="33"/>
      <c r="F2007" s="33"/>
      <c r="G2007" s="33"/>
      <c r="H2007" s="33"/>
      <c r="I2007" s="33"/>
      <c r="J2007" s="34"/>
      <c r="K2007" s="34"/>
      <c r="L2007" s="34"/>
      <c r="M2007" s="34">
        <v>3566.23</v>
      </c>
      <c r="N2007" s="34">
        <v>3566.23</v>
      </c>
      <c r="O2007" s="34">
        <v>3566.23</v>
      </c>
      <c r="P2007" s="34">
        <v>3566.23</v>
      </c>
      <c r="Q2007" s="34">
        <v>3566.23</v>
      </c>
      <c r="R2007" s="34">
        <v>3566.23</v>
      </c>
      <c r="S2007" s="34">
        <v>3566.23</v>
      </c>
      <c r="T2007" s="103"/>
      <c r="U2007" s="104"/>
    </row>
    <row r="2008" spans="1:21">
      <c r="B2008" s="5">
        <v>2012</v>
      </c>
      <c r="C2008" s="33"/>
      <c r="D2008" s="33"/>
      <c r="E2008" s="33"/>
      <c r="F2008" s="33"/>
      <c r="G2008" s="33"/>
      <c r="H2008" s="33"/>
      <c r="I2008" s="34"/>
      <c r="J2008" s="34"/>
      <c r="K2008" s="34"/>
      <c r="L2008" s="34"/>
      <c r="M2008" s="34">
        <v>91152.74</v>
      </c>
      <c r="N2008" s="34">
        <v>91152.74</v>
      </c>
      <c r="O2008" s="34">
        <v>91152.74</v>
      </c>
      <c r="P2008" s="34">
        <v>91152.74</v>
      </c>
      <c r="Q2008" s="34">
        <v>91152.74</v>
      </c>
      <c r="R2008" s="34">
        <v>91152.74</v>
      </c>
      <c r="S2008" s="34">
        <v>91152.74</v>
      </c>
      <c r="T2008" s="103"/>
      <c r="U2008" s="104"/>
    </row>
    <row r="2009" spans="1:21">
      <c r="B2009" s="5">
        <v>2011</v>
      </c>
      <c r="C2009" s="33"/>
      <c r="D2009" s="33"/>
      <c r="E2009" s="33"/>
      <c r="F2009" s="33"/>
      <c r="G2009" s="33"/>
      <c r="H2009" s="34"/>
      <c r="I2009" s="34"/>
      <c r="J2009" s="34"/>
      <c r="K2009" s="34"/>
      <c r="L2009" s="34"/>
      <c r="M2009" s="34">
        <v>70315.430000000008</v>
      </c>
      <c r="N2009" s="34">
        <v>70315.430000000008</v>
      </c>
      <c r="O2009" s="34">
        <v>70315.430000000008</v>
      </c>
      <c r="P2009" s="34">
        <v>70315.430000000008</v>
      </c>
      <c r="Q2009" s="34">
        <v>70315.430000000008</v>
      </c>
      <c r="R2009" s="34">
        <v>70315.430000000008</v>
      </c>
      <c r="S2009" s="34">
        <v>70315.430000000008</v>
      </c>
      <c r="T2009" s="103"/>
      <c r="U2009" s="104"/>
    </row>
    <row r="2010" spans="1:21">
      <c r="B2010" s="5">
        <v>2010</v>
      </c>
      <c r="C2010" s="33"/>
      <c r="D2010" s="33"/>
      <c r="E2010" s="33"/>
      <c r="F2010" s="33"/>
      <c r="G2010" s="34"/>
      <c r="H2010" s="34"/>
      <c r="I2010" s="34"/>
      <c r="J2010" s="34"/>
      <c r="K2010" s="34"/>
      <c r="L2010" s="34"/>
      <c r="M2010" s="34">
        <v>90178.74</v>
      </c>
      <c r="N2010" s="34">
        <v>90178.74</v>
      </c>
      <c r="O2010" s="34">
        <v>90178.74</v>
      </c>
      <c r="P2010" s="34">
        <v>90178.74</v>
      </c>
      <c r="Q2010" s="34">
        <v>90178.74</v>
      </c>
      <c r="R2010" s="34">
        <v>90178.74</v>
      </c>
      <c r="S2010" s="34">
        <v>90178.74</v>
      </c>
      <c r="T2010" s="103"/>
      <c r="U2010" s="104"/>
    </row>
    <row r="2011" spans="1:21">
      <c r="B2011" s="5">
        <v>2009</v>
      </c>
      <c r="C2011" s="33"/>
      <c r="D2011" s="33"/>
      <c r="E2011" s="33"/>
      <c r="F2011" s="34"/>
      <c r="G2011" s="34"/>
      <c r="H2011" s="34"/>
      <c r="I2011" s="34"/>
      <c r="J2011" s="34"/>
      <c r="K2011" s="34"/>
      <c r="L2011" s="34"/>
      <c r="M2011" s="34">
        <v>38111.460000000006</v>
      </c>
      <c r="N2011" s="34">
        <v>38111.460000000006</v>
      </c>
      <c r="O2011" s="34">
        <v>38111.460000000006</v>
      </c>
      <c r="P2011" s="34">
        <v>38111.460000000006</v>
      </c>
      <c r="Q2011" s="34">
        <v>38111.460000000006</v>
      </c>
      <c r="R2011" s="34">
        <v>38111.460000000006</v>
      </c>
      <c r="S2011" s="34">
        <v>38111.460000000006</v>
      </c>
      <c r="T2011" s="103"/>
      <c r="U2011" s="104"/>
    </row>
    <row r="2012" spans="1:21">
      <c r="B2012" s="5">
        <v>2008</v>
      </c>
      <c r="C2012" s="33"/>
      <c r="D2012" s="33"/>
      <c r="E2012" s="34"/>
      <c r="F2012" s="34"/>
      <c r="G2012" s="34"/>
      <c r="H2012" s="34"/>
      <c r="I2012" s="34"/>
      <c r="J2012" s="34"/>
      <c r="K2012" s="34"/>
      <c r="L2012" s="34"/>
      <c r="M2012" s="34">
        <v>113832</v>
      </c>
      <c r="N2012" s="34">
        <v>113832</v>
      </c>
      <c r="O2012" s="34">
        <v>113832</v>
      </c>
      <c r="P2012" s="34">
        <v>113832</v>
      </c>
      <c r="Q2012" s="34">
        <v>113832</v>
      </c>
      <c r="R2012" s="34">
        <v>113832</v>
      </c>
      <c r="S2012" s="34">
        <v>113832</v>
      </c>
      <c r="T2012" s="103"/>
      <c r="U2012" s="104"/>
    </row>
    <row r="2013" spans="1:21">
      <c r="B2013" s="5">
        <v>2007</v>
      </c>
      <c r="C2013" s="33"/>
      <c r="D2013" s="34"/>
      <c r="E2013" s="34"/>
      <c r="F2013" s="34"/>
      <c r="G2013" s="34"/>
      <c r="H2013" s="34"/>
      <c r="I2013" s="34"/>
      <c r="J2013" s="34"/>
      <c r="K2013" s="34"/>
      <c r="L2013" s="34"/>
      <c r="M2013" s="34">
        <v>38439.609999999993</v>
      </c>
      <c r="N2013" s="34">
        <v>38439.609999999993</v>
      </c>
      <c r="O2013" s="34">
        <v>38439.609999999993</v>
      </c>
      <c r="P2013" s="34">
        <v>38439.609999999993</v>
      </c>
      <c r="Q2013" s="34">
        <v>38439.609999999993</v>
      </c>
      <c r="R2013" s="34">
        <v>38439.609999999993</v>
      </c>
      <c r="S2013" s="34">
        <v>38439.609999999993</v>
      </c>
      <c r="T2013" s="103"/>
      <c r="U2013" s="104"/>
    </row>
    <row r="2014" spans="1:21">
      <c r="B2014" s="5">
        <v>2006</v>
      </c>
      <c r="C2014" s="34"/>
      <c r="D2014" s="34"/>
      <c r="E2014" s="34"/>
      <c r="F2014" s="34"/>
      <c r="G2014" s="34"/>
      <c r="H2014" s="34"/>
      <c r="I2014" s="34"/>
      <c r="J2014" s="34"/>
      <c r="K2014" s="34"/>
      <c r="L2014" s="34"/>
      <c r="M2014" s="34">
        <v>74200.960000000006</v>
      </c>
      <c r="N2014" s="34">
        <v>74200.960000000006</v>
      </c>
      <c r="O2014" s="34">
        <v>74200.960000000006</v>
      </c>
      <c r="P2014" s="34">
        <v>74200.960000000006</v>
      </c>
      <c r="Q2014" s="34">
        <v>74200.960000000006</v>
      </c>
      <c r="R2014" s="34">
        <v>74200.960000000006</v>
      </c>
      <c r="S2014" s="34">
        <v>74200.960000000006</v>
      </c>
      <c r="T2014" s="103"/>
      <c r="U2014" s="104"/>
    </row>
    <row r="2015" spans="1:21">
      <c r="B2015" s="5">
        <v>2005</v>
      </c>
      <c r="C2015" s="34"/>
      <c r="D2015" s="34"/>
      <c r="E2015" s="34"/>
      <c r="F2015" s="34"/>
      <c r="G2015" s="34"/>
      <c r="H2015" s="34"/>
      <c r="I2015" s="34"/>
      <c r="J2015" s="34"/>
      <c r="K2015" s="34"/>
      <c r="L2015" s="34"/>
      <c r="M2015" s="34">
        <v>166773.41999999998</v>
      </c>
      <c r="N2015" s="34">
        <v>166773.41999999998</v>
      </c>
      <c r="O2015" s="34">
        <v>166773.41999999998</v>
      </c>
      <c r="P2015" s="34">
        <v>166773.41999999998</v>
      </c>
      <c r="Q2015" s="34">
        <v>166773.41999999998</v>
      </c>
      <c r="R2015" s="34">
        <v>166773.41999999998</v>
      </c>
      <c r="S2015" s="34">
        <v>166773.41999999998</v>
      </c>
      <c r="T2015" s="103"/>
      <c r="U2015" s="104"/>
    </row>
    <row r="2016" spans="1:21">
      <c r="B2016" s="5">
        <v>2004</v>
      </c>
      <c r="C2016" s="34"/>
      <c r="D2016" s="34"/>
      <c r="E2016" s="34"/>
      <c r="F2016" s="34"/>
      <c r="G2016" s="34"/>
      <c r="H2016" s="34"/>
      <c r="I2016" s="34"/>
      <c r="J2016" s="34"/>
      <c r="K2016" s="34"/>
      <c r="L2016" s="34"/>
      <c r="M2016" s="34">
        <v>122718.75</v>
      </c>
      <c r="N2016" s="34">
        <v>122718.75</v>
      </c>
      <c r="O2016" s="34">
        <v>122718.75</v>
      </c>
      <c r="P2016" s="34">
        <v>122718.75</v>
      </c>
      <c r="Q2016" s="34">
        <v>122718.75</v>
      </c>
      <c r="R2016" s="34">
        <v>122718.75</v>
      </c>
      <c r="S2016" s="34">
        <v>122718.75</v>
      </c>
      <c r="T2016" s="103"/>
      <c r="U2016" s="104"/>
    </row>
    <row r="2017" spans="2:21">
      <c r="B2017" s="5">
        <v>2003</v>
      </c>
      <c r="C2017" s="34"/>
      <c r="D2017" s="34"/>
      <c r="E2017" s="34"/>
      <c r="F2017" s="34"/>
      <c r="G2017" s="34"/>
      <c r="H2017" s="34"/>
      <c r="I2017" s="34"/>
      <c r="J2017" s="34"/>
      <c r="K2017" s="34"/>
      <c r="L2017" s="34"/>
      <c r="M2017" s="34">
        <v>150226.23000000001</v>
      </c>
      <c r="N2017" s="34">
        <v>150226.23000000001</v>
      </c>
      <c r="O2017" s="34">
        <v>150226.23000000001</v>
      </c>
      <c r="P2017" s="34">
        <v>150226.23000000001</v>
      </c>
      <c r="Q2017" s="34">
        <v>150226.23000000001</v>
      </c>
      <c r="R2017" s="34">
        <v>150226.23000000001</v>
      </c>
      <c r="S2017" s="34">
        <v>150226.23000000001</v>
      </c>
      <c r="T2017" s="103"/>
      <c r="U2017" s="104"/>
    </row>
    <row r="2018" spans="2:21">
      <c r="B2018" s="5">
        <v>2002</v>
      </c>
      <c r="C2018" s="34"/>
      <c r="D2018" s="34"/>
      <c r="E2018" s="34"/>
      <c r="F2018" s="34"/>
      <c r="G2018" s="34"/>
      <c r="H2018" s="34"/>
      <c r="I2018" s="34"/>
      <c r="J2018" s="34"/>
      <c r="K2018" s="34"/>
      <c r="L2018" s="34"/>
      <c r="M2018" s="34">
        <v>110072.32000000001</v>
      </c>
      <c r="N2018" s="34">
        <v>110072.32000000001</v>
      </c>
      <c r="O2018" s="34">
        <v>110072.32000000001</v>
      </c>
      <c r="P2018" s="34">
        <v>110072.32000000001</v>
      </c>
      <c r="Q2018" s="34">
        <v>110072.32000000001</v>
      </c>
      <c r="R2018" s="34">
        <v>110072.32000000001</v>
      </c>
      <c r="S2018" s="34">
        <v>110072.32000000001</v>
      </c>
      <c r="T2018" s="103"/>
      <c r="U2018" s="104"/>
    </row>
    <row r="2019" spans="2:21">
      <c r="B2019" s="5">
        <v>2001</v>
      </c>
      <c r="C2019" s="34"/>
      <c r="D2019" s="34"/>
      <c r="E2019" s="34"/>
      <c r="F2019" s="34"/>
      <c r="G2019" s="34"/>
      <c r="H2019" s="34"/>
      <c r="I2019" s="34"/>
      <c r="J2019" s="34"/>
      <c r="K2019" s="34"/>
      <c r="L2019" s="34"/>
      <c r="M2019" s="34">
        <v>123270.69999999998</v>
      </c>
      <c r="N2019" s="34">
        <v>123270.69999999998</v>
      </c>
      <c r="O2019" s="34">
        <v>123270.69999999998</v>
      </c>
      <c r="P2019" s="34">
        <v>123270.69999999998</v>
      </c>
      <c r="Q2019" s="34">
        <v>123270.69999999998</v>
      </c>
      <c r="R2019" s="34">
        <v>123270.69999999998</v>
      </c>
      <c r="S2019" s="34">
        <v>123270.69999999998</v>
      </c>
      <c r="T2019" s="103"/>
      <c r="U2019" s="104"/>
    </row>
    <row r="2020" spans="2:21">
      <c r="B2020" s="5">
        <v>2000</v>
      </c>
      <c r="C2020" s="34"/>
      <c r="D2020" s="34"/>
      <c r="E2020" s="34"/>
      <c r="F2020" s="34"/>
      <c r="G2020" s="34"/>
      <c r="H2020" s="34"/>
      <c r="I2020" s="34"/>
      <c r="J2020" s="34"/>
      <c r="K2020" s="34"/>
      <c r="L2020" s="34"/>
      <c r="M2020" s="34">
        <v>76591.95</v>
      </c>
      <c r="N2020" s="34">
        <v>76591.95</v>
      </c>
      <c r="O2020" s="34">
        <v>76591.95</v>
      </c>
      <c r="P2020" s="34">
        <v>76591.95</v>
      </c>
      <c r="Q2020" s="34">
        <v>76591.95</v>
      </c>
      <c r="R2020" s="34">
        <v>76591.95</v>
      </c>
      <c r="S2020" s="34">
        <v>76591.95</v>
      </c>
      <c r="T2020" s="103"/>
      <c r="U2020" s="104"/>
    </row>
    <row r="2021" spans="2:21">
      <c r="B2021" s="5">
        <v>1999</v>
      </c>
      <c r="C2021" s="34"/>
      <c r="D2021" s="34"/>
      <c r="E2021" s="34"/>
      <c r="F2021" s="34"/>
      <c r="G2021" s="34"/>
      <c r="H2021" s="34"/>
      <c r="I2021" s="34"/>
      <c r="J2021" s="34"/>
      <c r="K2021" s="34"/>
      <c r="L2021" s="34"/>
      <c r="M2021" s="34">
        <v>192668.06</v>
      </c>
      <c r="N2021" s="34">
        <v>192668.06</v>
      </c>
      <c r="O2021" s="34">
        <v>192668.06</v>
      </c>
      <c r="P2021" s="34">
        <v>192668.06</v>
      </c>
      <c r="Q2021" s="34">
        <v>192668.06</v>
      </c>
      <c r="R2021" s="34">
        <v>192668.06</v>
      </c>
      <c r="S2021" s="34">
        <v>192668.06</v>
      </c>
      <c r="T2021" s="103"/>
      <c r="U2021" s="104"/>
    </row>
    <row r="2022" spans="2:21">
      <c r="B2022" s="5">
        <v>1998</v>
      </c>
      <c r="C2022" s="34"/>
      <c r="D2022" s="34"/>
      <c r="E2022" s="34"/>
      <c r="F2022" s="34"/>
      <c r="G2022" s="34"/>
      <c r="H2022" s="34"/>
      <c r="I2022" s="34"/>
      <c r="J2022" s="34"/>
      <c r="K2022" s="34"/>
      <c r="L2022" s="34"/>
      <c r="M2022" s="34">
        <v>130610.01000000001</v>
      </c>
      <c r="N2022" s="34">
        <v>130610.01000000001</v>
      </c>
      <c r="O2022" s="34">
        <v>130610.01000000001</v>
      </c>
      <c r="P2022" s="34">
        <v>130610.01000000001</v>
      </c>
      <c r="Q2022" s="34">
        <v>130610.01000000001</v>
      </c>
      <c r="R2022" s="34">
        <v>130610.01000000001</v>
      </c>
      <c r="S2022" s="34">
        <v>130610.01000000001</v>
      </c>
      <c r="T2022" s="103"/>
      <c r="U2022" s="104"/>
    </row>
    <row r="2023" spans="2:21">
      <c r="B2023" s="5">
        <v>1997</v>
      </c>
      <c r="C2023" s="34"/>
      <c r="D2023" s="34"/>
      <c r="E2023" s="34"/>
      <c r="F2023" s="34"/>
      <c r="G2023" s="34"/>
      <c r="H2023" s="34"/>
      <c r="I2023" s="34"/>
      <c r="J2023" s="34"/>
      <c r="K2023" s="34"/>
      <c r="L2023" s="34"/>
      <c r="M2023" s="34">
        <v>246018.32</v>
      </c>
      <c r="N2023" s="34">
        <v>246018.32</v>
      </c>
      <c r="O2023" s="34">
        <v>246018.32</v>
      </c>
      <c r="P2023" s="34">
        <v>246018.32</v>
      </c>
      <c r="Q2023" s="34">
        <v>246018.32</v>
      </c>
      <c r="R2023" s="34">
        <v>246018.32</v>
      </c>
      <c r="S2023" s="34">
        <v>246018.32</v>
      </c>
      <c r="T2023" s="103"/>
      <c r="U2023" s="104"/>
    </row>
    <row r="2024" spans="2:21">
      <c r="B2024" s="5">
        <v>1996</v>
      </c>
      <c r="C2024" s="34"/>
      <c r="D2024" s="34"/>
      <c r="E2024" s="34"/>
      <c r="F2024" s="34"/>
      <c r="G2024" s="34"/>
      <c r="H2024" s="34"/>
      <c r="I2024" s="34"/>
      <c r="J2024" s="34"/>
      <c r="K2024" s="34"/>
      <c r="L2024" s="34"/>
      <c r="M2024" s="34">
        <v>239090.83000000002</v>
      </c>
      <c r="N2024" s="34">
        <v>239090.83000000002</v>
      </c>
      <c r="O2024" s="34">
        <v>239090.83000000002</v>
      </c>
      <c r="P2024" s="34">
        <v>239090.83000000002</v>
      </c>
      <c r="Q2024" s="34">
        <v>239090.83000000002</v>
      </c>
      <c r="R2024" s="34">
        <v>239090.83000000002</v>
      </c>
      <c r="S2024" s="34">
        <v>239090.83000000002</v>
      </c>
      <c r="T2024" s="103"/>
      <c r="U2024" s="104"/>
    </row>
    <row r="2025" spans="2:21">
      <c r="B2025" s="5">
        <v>1995</v>
      </c>
      <c r="C2025" s="34"/>
      <c r="D2025" s="34"/>
      <c r="E2025" s="34"/>
      <c r="F2025" s="34"/>
      <c r="G2025" s="34"/>
      <c r="H2025" s="34"/>
      <c r="I2025" s="34"/>
      <c r="J2025" s="34"/>
      <c r="K2025" s="34"/>
      <c r="L2025" s="34"/>
      <c r="M2025" s="34">
        <v>256632.71</v>
      </c>
      <c r="N2025" s="34">
        <v>256632.71</v>
      </c>
      <c r="O2025" s="34">
        <v>256632.71</v>
      </c>
      <c r="P2025" s="34">
        <v>256632.71</v>
      </c>
      <c r="Q2025" s="34">
        <v>256632.71</v>
      </c>
      <c r="R2025" s="34">
        <v>256632.71</v>
      </c>
      <c r="S2025" s="34">
        <v>256632.71</v>
      </c>
      <c r="T2025" s="103"/>
      <c r="U2025" s="104"/>
    </row>
    <row r="2026" spans="2:21">
      <c r="B2026" s="5">
        <v>1994</v>
      </c>
      <c r="C2026" s="34"/>
      <c r="D2026" s="34"/>
      <c r="E2026" s="34"/>
      <c r="F2026" s="34"/>
      <c r="G2026" s="34"/>
      <c r="H2026" s="34"/>
      <c r="I2026" s="34"/>
      <c r="J2026" s="34"/>
      <c r="K2026" s="34"/>
      <c r="L2026" s="34"/>
      <c r="M2026" s="34">
        <v>229422.81999999998</v>
      </c>
      <c r="N2026" s="34">
        <v>229422.81999999998</v>
      </c>
      <c r="O2026" s="34">
        <v>229422.81999999998</v>
      </c>
      <c r="P2026" s="34">
        <v>229422.81999999998</v>
      </c>
      <c r="Q2026" s="34">
        <v>229422.81999999998</v>
      </c>
      <c r="R2026" s="34">
        <v>229422.81999999998</v>
      </c>
      <c r="S2026" s="34">
        <v>229422.81999999998</v>
      </c>
      <c r="T2026" s="103"/>
      <c r="U2026" s="104"/>
    </row>
    <row r="2027" spans="2:21">
      <c r="B2027" s="5">
        <v>1993</v>
      </c>
      <c r="C2027" s="34"/>
      <c r="D2027" s="34"/>
      <c r="E2027" s="34"/>
      <c r="F2027" s="34"/>
      <c r="G2027" s="34"/>
      <c r="H2027" s="34"/>
      <c r="I2027" s="34"/>
      <c r="J2027" s="34"/>
      <c r="K2027" s="34"/>
      <c r="L2027" s="34"/>
      <c r="M2027" s="34">
        <v>499565.91</v>
      </c>
      <c r="N2027" s="34">
        <v>499565.91</v>
      </c>
      <c r="O2027" s="34">
        <v>499565.91</v>
      </c>
      <c r="P2027" s="34">
        <v>499565.91</v>
      </c>
      <c r="Q2027" s="34">
        <v>499565.91</v>
      </c>
      <c r="R2027" s="34">
        <v>499565.91</v>
      </c>
      <c r="S2027" s="34">
        <v>499565.91</v>
      </c>
      <c r="T2027" s="103"/>
      <c r="U2027" s="104"/>
    </row>
    <row r="2028" spans="2:21">
      <c r="B2028" s="5">
        <v>1992</v>
      </c>
      <c r="C2028" s="34"/>
      <c r="D2028" s="34"/>
      <c r="E2028" s="34"/>
      <c r="F2028" s="34"/>
      <c r="G2028" s="34"/>
      <c r="H2028" s="34"/>
      <c r="I2028" s="34"/>
      <c r="J2028" s="34"/>
      <c r="K2028" s="34"/>
      <c r="L2028" s="34"/>
      <c r="M2028" s="34">
        <v>396585.07</v>
      </c>
      <c r="N2028" s="34">
        <v>396585.07</v>
      </c>
      <c r="O2028" s="34">
        <v>396585.07</v>
      </c>
      <c r="P2028" s="34">
        <v>396585.07</v>
      </c>
      <c r="Q2028" s="34">
        <v>396585.07</v>
      </c>
      <c r="R2028" s="34">
        <v>396585.07</v>
      </c>
      <c r="S2028" s="34">
        <v>396585.07</v>
      </c>
      <c r="T2028" s="103"/>
      <c r="U2028" s="104"/>
    </row>
    <row r="2029" spans="2:21">
      <c r="B2029" s="5">
        <v>1991</v>
      </c>
      <c r="C2029" s="34"/>
      <c r="D2029" s="34"/>
      <c r="E2029" s="34"/>
      <c r="F2029" s="34"/>
      <c r="G2029" s="34"/>
      <c r="H2029" s="34"/>
      <c r="I2029" s="34"/>
      <c r="J2029" s="34"/>
      <c r="K2029" s="34"/>
      <c r="L2029" s="34"/>
      <c r="M2029" s="34">
        <v>472472.04000000004</v>
      </c>
      <c r="N2029" s="34">
        <v>472472.04000000004</v>
      </c>
      <c r="O2029" s="34">
        <v>472472.04000000004</v>
      </c>
      <c r="P2029" s="34">
        <v>472472.04000000004</v>
      </c>
      <c r="Q2029" s="34">
        <v>472472.04000000004</v>
      </c>
      <c r="R2029" s="34">
        <v>472472.04000000004</v>
      </c>
      <c r="S2029" s="34">
        <v>472472.04000000004</v>
      </c>
      <c r="T2029" s="103"/>
      <c r="U2029" s="104"/>
    </row>
    <row r="2030" spans="2:21">
      <c r="B2030" s="5">
        <v>1990</v>
      </c>
      <c r="C2030" s="34"/>
      <c r="D2030" s="34"/>
      <c r="E2030" s="34"/>
      <c r="F2030" s="34"/>
      <c r="G2030" s="34"/>
      <c r="H2030" s="34"/>
      <c r="I2030" s="34"/>
      <c r="J2030" s="34"/>
      <c r="K2030" s="34"/>
      <c r="L2030" s="34"/>
      <c r="M2030" s="34">
        <v>398692.63000000006</v>
      </c>
      <c r="N2030" s="34">
        <v>398692.63000000006</v>
      </c>
      <c r="O2030" s="34">
        <v>398692.63000000006</v>
      </c>
      <c r="P2030" s="34">
        <v>398692.63000000006</v>
      </c>
      <c r="Q2030" s="34">
        <v>398692.63000000006</v>
      </c>
      <c r="R2030" s="34">
        <v>398692.63000000006</v>
      </c>
      <c r="S2030" s="34">
        <v>398692.63000000006</v>
      </c>
      <c r="T2030" s="103"/>
      <c r="U2030" s="104"/>
    </row>
    <row r="2031" spans="2:21">
      <c r="B2031" s="5">
        <v>1989</v>
      </c>
      <c r="C2031" s="34"/>
      <c r="D2031" s="34"/>
      <c r="E2031" s="34"/>
      <c r="F2031" s="34"/>
      <c r="G2031" s="34"/>
      <c r="H2031" s="34"/>
      <c r="I2031" s="34"/>
      <c r="J2031" s="34"/>
      <c r="K2031" s="34"/>
      <c r="L2031" s="34"/>
      <c r="M2031" s="34">
        <v>531240.46</v>
      </c>
      <c r="N2031" s="34">
        <v>531240.46</v>
      </c>
      <c r="O2031" s="34">
        <v>531240.46</v>
      </c>
      <c r="P2031" s="34">
        <v>531240.46</v>
      </c>
      <c r="Q2031" s="34">
        <v>531240.46</v>
      </c>
      <c r="R2031" s="34">
        <v>531240.46</v>
      </c>
      <c r="S2031" s="34">
        <v>531240.46</v>
      </c>
      <c r="T2031" s="103"/>
      <c r="U2031" s="104"/>
    </row>
    <row r="2032" spans="2:21">
      <c r="B2032" s="5">
        <v>1988</v>
      </c>
      <c r="C2032" s="34"/>
      <c r="D2032" s="34"/>
      <c r="E2032" s="34"/>
      <c r="F2032" s="34"/>
      <c r="G2032" s="34"/>
      <c r="H2032" s="34"/>
      <c r="I2032" s="34"/>
      <c r="J2032" s="34"/>
      <c r="K2032" s="34"/>
      <c r="L2032" s="34"/>
      <c r="M2032" s="34">
        <v>739345.46000000008</v>
      </c>
      <c r="N2032" s="34">
        <v>739345.46000000008</v>
      </c>
      <c r="O2032" s="34">
        <v>739345.46000000008</v>
      </c>
      <c r="P2032" s="34">
        <v>739345.46000000008</v>
      </c>
      <c r="Q2032" s="34">
        <v>739345.46000000008</v>
      </c>
      <c r="R2032" s="34">
        <v>739345.46000000008</v>
      </c>
      <c r="S2032" s="34">
        <v>739345.46000000008</v>
      </c>
      <c r="T2032" s="103"/>
      <c r="U2032" s="104"/>
    </row>
    <row r="2033" spans="2:21">
      <c r="B2033" s="5">
        <v>1987</v>
      </c>
      <c r="C2033" s="34"/>
      <c r="D2033" s="34"/>
      <c r="E2033" s="34"/>
      <c r="F2033" s="34"/>
      <c r="G2033" s="34"/>
      <c r="H2033" s="34"/>
      <c r="I2033" s="34"/>
      <c r="J2033" s="34"/>
      <c r="K2033" s="34"/>
      <c r="L2033" s="34"/>
      <c r="M2033" s="34">
        <v>474801.49</v>
      </c>
      <c r="N2033" s="34">
        <v>474801.49</v>
      </c>
      <c r="O2033" s="34">
        <v>474801.49</v>
      </c>
      <c r="P2033" s="34">
        <v>474801.49</v>
      </c>
      <c r="Q2033" s="34">
        <v>474801.49</v>
      </c>
      <c r="R2033" s="34">
        <v>474801.49</v>
      </c>
      <c r="S2033" s="34">
        <v>474801.49</v>
      </c>
      <c r="T2033" s="103"/>
      <c r="U2033" s="104"/>
    </row>
    <row r="2034" spans="2:21">
      <c r="B2034" s="5">
        <v>1986</v>
      </c>
      <c r="C2034" s="34"/>
      <c r="D2034" s="34"/>
      <c r="E2034" s="34"/>
      <c r="F2034" s="34"/>
      <c r="G2034" s="34"/>
      <c r="H2034" s="34"/>
      <c r="I2034" s="34"/>
      <c r="J2034" s="34"/>
      <c r="K2034" s="34"/>
      <c r="L2034" s="34"/>
      <c r="M2034" s="34">
        <v>359944.87999999995</v>
      </c>
      <c r="N2034" s="34">
        <v>359944.87999999995</v>
      </c>
      <c r="O2034" s="34">
        <v>359944.87999999995</v>
      </c>
      <c r="P2034" s="34">
        <v>359944.87999999995</v>
      </c>
      <c r="Q2034" s="34">
        <v>359944.87999999995</v>
      </c>
      <c r="R2034" s="34">
        <v>359944.87999999995</v>
      </c>
      <c r="S2034" s="34">
        <v>359944.87999999995</v>
      </c>
      <c r="T2034" s="103"/>
      <c r="U2034" s="104"/>
    </row>
    <row r="2035" spans="2:21">
      <c r="B2035" s="5">
        <v>1985</v>
      </c>
      <c r="C2035" s="34"/>
      <c r="D2035" s="34"/>
      <c r="E2035" s="34"/>
      <c r="F2035" s="34"/>
      <c r="G2035" s="34"/>
      <c r="H2035" s="34"/>
      <c r="I2035" s="34"/>
      <c r="J2035" s="34"/>
      <c r="K2035" s="34"/>
      <c r="L2035" s="34"/>
      <c r="M2035" s="34">
        <v>408706.79</v>
      </c>
      <c r="N2035" s="34">
        <v>408706.79</v>
      </c>
      <c r="O2035" s="34">
        <v>408706.79</v>
      </c>
      <c r="P2035" s="34">
        <v>408706.79</v>
      </c>
      <c r="Q2035" s="34">
        <v>408706.79</v>
      </c>
      <c r="R2035" s="34">
        <v>408706.79</v>
      </c>
      <c r="S2035" s="34">
        <v>408706.79</v>
      </c>
      <c r="T2035" s="103"/>
      <c r="U2035" s="104"/>
    </row>
    <row r="2036" spans="2:21">
      <c r="B2036" s="5">
        <v>1984</v>
      </c>
      <c r="C2036" s="34"/>
      <c r="D2036" s="34"/>
      <c r="E2036" s="34"/>
      <c r="F2036" s="34"/>
      <c r="G2036" s="34"/>
      <c r="H2036" s="34"/>
      <c r="I2036" s="34"/>
      <c r="J2036" s="34"/>
      <c r="K2036" s="34"/>
      <c r="L2036" s="34"/>
      <c r="M2036" s="34">
        <v>441075.66000000009</v>
      </c>
      <c r="N2036" s="34">
        <v>441075.66000000009</v>
      </c>
      <c r="O2036" s="34">
        <v>441075.66000000009</v>
      </c>
      <c r="P2036" s="34">
        <v>441075.66000000009</v>
      </c>
      <c r="Q2036" s="34">
        <v>441075.66000000009</v>
      </c>
      <c r="R2036" s="34">
        <v>441075.66000000009</v>
      </c>
      <c r="S2036" s="34">
        <v>441075.66000000009</v>
      </c>
      <c r="T2036" s="103"/>
      <c r="U2036" s="104"/>
    </row>
    <row r="2037" spans="2:21">
      <c r="B2037" s="5">
        <v>1983</v>
      </c>
      <c r="C2037" s="34"/>
      <c r="D2037" s="34"/>
      <c r="E2037" s="34"/>
      <c r="F2037" s="34"/>
      <c r="G2037" s="34"/>
      <c r="H2037" s="34"/>
      <c r="I2037" s="34"/>
      <c r="J2037" s="34"/>
      <c r="K2037" s="34"/>
      <c r="L2037" s="34"/>
      <c r="M2037" s="34">
        <v>296126.97000000003</v>
      </c>
      <c r="N2037" s="34">
        <v>296126.97000000003</v>
      </c>
      <c r="O2037" s="34">
        <v>296126.97000000003</v>
      </c>
      <c r="P2037" s="34">
        <v>296126.97000000003</v>
      </c>
      <c r="Q2037" s="34">
        <v>296126.97000000003</v>
      </c>
      <c r="R2037" s="34">
        <v>296126.97000000003</v>
      </c>
      <c r="S2037" s="34">
        <v>296126.97000000003</v>
      </c>
      <c r="T2037" s="103"/>
      <c r="U2037" s="104"/>
    </row>
    <row r="2038" spans="2:21">
      <c r="B2038" s="5">
        <v>1982</v>
      </c>
      <c r="C2038" s="34"/>
      <c r="D2038" s="34"/>
      <c r="E2038" s="34"/>
      <c r="F2038" s="34"/>
      <c r="G2038" s="34"/>
      <c r="H2038" s="34"/>
      <c r="I2038" s="34"/>
      <c r="J2038" s="34"/>
      <c r="K2038" s="34"/>
      <c r="L2038" s="34"/>
      <c r="M2038" s="34">
        <v>409219.6</v>
      </c>
      <c r="N2038" s="34">
        <v>409219.6</v>
      </c>
      <c r="O2038" s="34">
        <v>409219.6</v>
      </c>
      <c r="P2038" s="34">
        <v>409219.6</v>
      </c>
      <c r="Q2038" s="34">
        <v>409219.6</v>
      </c>
      <c r="R2038" s="34">
        <v>409219.6</v>
      </c>
      <c r="S2038" s="34">
        <v>409219.6</v>
      </c>
      <c r="T2038" s="103"/>
      <c r="U2038" s="104"/>
    </row>
    <row r="2039" spans="2:21">
      <c r="B2039" s="5">
        <v>1981</v>
      </c>
      <c r="C2039" s="34"/>
      <c r="D2039" s="34"/>
      <c r="E2039" s="34"/>
      <c r="F2039" s="34"/>
      <c r="G2039" s="34"/>
      <c r="H2039" s="34"/>
      <c r="I2039" s="34"/>
      <c r="J2039" s="34"/>
      <c r="K2039" s="34"/>
      <c r="L2039" s="34"/>
      <c r="M2039" s="34">
        <v>658981.62</v>
      </c>
      <c r="N2039" s="34">
        <v>658981.62</v>
      </c>
      <c r="O2039" s="34">
        <v>658981.62</v>
      </c>
      <c r="P2039" s="34">
        <v>658981.62</v>
      </c>
      <c r="Q2039" s="34">
        <v>658981.62</v>
      </c>
      <c r="R2039" s="34">
        <v>658981.62</v>
      </c>
      <c r="S2039" s="34">
        <v>658981.62</v>
      </c>
      <c r="T2039" s="103"/>
      <c r="U2039" s="104"/>
    </row>
    <row r="2040" spans="2:21">
      <c r="B2040" s="5">
        <v>1980</v>
      </c>
      <c r="C2040" s="34"/>
      <c r="D2040" s="34"/>
      <c r="E2040" s="34"/>
      <c r="F2040" s="34"/>
      <c r="G2040" s="34"/>
      <c r="H2040" s="34"/>
      <c r="I2040" s="34"/>
      <c r="J2040" s="34"/>
      <c r="K2040" s="34"/>
      <c r="L2040" s="34"/>
      <c r="M2040" s="34">
        <v>376503.99</v>
      </c>
      <c r="N2040" s="34">
        <v>376503.99</v>
      </c>
      <c r="O2040" s="34">
        <v>376503.99</v>
      </c>
      <c r="P2040" s="34">
        <v>376503.99</v>
      </c>
      <c r="Q2040" s="34">
        <v>376503.99</v>
      </c>
      <c r="R2040" s="34">
        <v>376503.99</v>
      </c>
      <c r="S2040" s="34">
        <v>376503.99</v>
      </c>
      <c r="T2040" s="103"/>
      <c r="U2040" s="104"/>
    </row>
    <row r="2041" spans="2:21">
      <c r="B2041" s="5">
        <v>1979</v>
      </c>
      <c r="C2041" s="34"/>
      <c r="D2041" s="34"/>
      <c r="E2041" s="34"/>
      <c r="F2041" s="34"/>
      <c r="G2041" s="34"/>
      <c r="H2041" s="34"/>
      <c r="I2041" s="34"/>
      <c r="J2041" s="34"/>
      <c r="K2041" s="34"/>
      <c r="L2041" s="34"/>
      <c r="M2041" s="34">
        <v>360757.81</v>
      </c>
      <c r="N2041" s="34">
        <v>360757.81</v>
      </c>
      <c r="O2041" s="34">
        <v>360757.81</v>
      </c>
      <c r="P2041" s="34">
        <v>360757.81</v>
      </c>
      <c r="Q2041" s="34">
        <v>360757.81</v>
      </c>
      <c r="R2041" s="34">
        <v>360757.81</v>
      </c>
      <c r="S2041" s="34">
        <v>360757.81</v>
      </c>
      <c r="T2041" s="103"/>
      <c r="U2041" s="104"/>
    </row>
    <row r="2042" spans="2:21">
      <c r="B2042" s="5">
        <v>1978</v>
      </c>
      <c r="C2042" s="34"/>
      <c r="D2042" s="34"/>
      <c r="E2042" s="34"/>
      <c r="F2042" s="34"/>
      <c r="G2042" s="34"/>
      <c r="H2042" s="34"/>
      <c r="I2042" s="34"/>
      <c r="J2042" s="34"/>
      <c r="K2042" s="34"/>
      <c r="L2042" s="34"/>
      <c r="M2042" s="34">
        <v>528494.55000000005</v>
      </c>
      <c r="N2042" s="34">
        <v>528494.55000000005</v>
      </c>
      <c r="O2042" s="34">
        <v>528494.55000000005</v>
      </c>
      <c r="P2042" s="34">
        <v>528494.55000000005</v>
      </c>
      <c r="Q2042" s="34">
        <v>528494.55000000005</v>
      </c>
      <c r="R2042" s="34">
        <v>528494.55000000005</v>
      </c>
      <c r="S2042" s="34">
        <v>528494.55000000005</v>
      </c>
      <c r="T2042" s="103"/>
      <c r="U2042" s="104"/>
    </row>
    <row r="2043" spans="2:21">
      <c r="B2043" s="5">
        <v>1977</v>
      </c>
      <c r="C2043" s="34"/>
      <c r="D2043" s="34"/>
      <c r="E2043" s="34"/>
      <c r="F2043" s="34"/>
      <c r="G2043" s="34"/>
      <c r="H2043" s="34"/>
      <c r="I2043" s="34"/>
      <c r="J2043" s="34"/>
      <c r="K2043" s="34"/>
      <c r="L2043" s="34"/>
      <c r="M2043" s="34">
        <v>407331.16000000003</v>
      </c>
      <c r="N2043" s="34">
        <v>407331.16000000003</v>
      </c>
      <c r="O2043" s="34">
        <v>407331.16000000003</v>
      </c>
      <c r="P2043" s="34">
        <v>407331.16000000003</v>
      </c>
      <c r="Q2043" s="34">
        <v>407331.16000000003</v>
      </c>
      <c r="R2043" s="34">
        <v>407331.16000000003</v>
      </c>
      <c r="S2043" s="34">
        <v>407331.16000000003</v>
      </c>
      <c r="T2043" s="103"/>
      <c r="U2043" s="104"/>
    </row>
    <row r="2044" spans="2:21">
      <c r="B2044" s="5">
        <v>1976</v>
      </c>
      <c r="C2044" s="34"/>
      <c r="D2044" s="34"/>
      <c r="E2044" s="34"/>
      <c r="F2044" s="34"/>
      <c r="G2044" s="34"/>
      <c r="H2044" s="34"/>
      <c r="I2044" s="34"/>
      <c r="J2044" s="34"/>
      <c r="K2044" s="34"/>
      <c r="L2044" s="34"/>
      <c r="M2044" s="34">
        <v>236670.22</v>
      </c>
      <c r="N2044" s="34">
        <v>236670.22</v>
      </c>
      <c r="O2044" s="34">
        <v>236670.22</v>
      </c>
      <c r="P2044" s="34">
        <v>236670.22</v>
      </c>
      <c r="Q2044" s="34">
        <v>236670.22</v>
      </c>
      <c r="R2044" s="34">
        <v>236670.22</v>
      </c>
      <c r="S2044" s="34">
        <v>236670.22</v>
      </c>
      <c r="T2044" s="103"/>
      <c r="U2044" s="104"/>
    </row>
    <row r="2045" spans="2:21">
      <c r="B2045" s="5">
        <v>1975</v>
      </c>
      <c r="C2045" s="34"/>
      <c r="D2045" s="34"/>
      <c r="E2045" s="34"/>
      <c r="F2045" s="34"/>
      <c r="G2045" s="34"/>
      <c r="H2045" s="34"/>
      <c r="I2045" s="34"/>
      <c r="J2045" s="34"/>
      <c r="K2045" s="34"/>
      <c r="L2045" s="34"/>
      <c r="M2045" s="34">
        <v>236883.84000000003</v>
      </c>
      <c r="N2045" s="34">
        <v>236883.84000000003</v>
      </c>
      <c r="O2045" s="34">
        <v>236883.84000000003</v>
      </c>
      <c r="P2045" s="34">
        <v>236883.84000000003</v>
      </c>
      <c r="Q2045" s="34">
        <v>236883.84000000003</v>
      </c>
      <c r="R2045" s="34">
        <v>236883.84000000003</v>
      </c>
      <c r="S2045" s="34">
        <v>236883.84000000003</v>
      </c>
      <c r="T2045" s="103"/>
      <c r="U2045" s="104"/>
    </row>
    <row r="2046" spans="2:21">
      <c r="B2046" s="5">
        <v>1974</v>
      </c>
      <c r="C2046" s="34"/>
      <c r="D2046" s="34"/>
      <c r="E2046" s="34"/>
      <c r="F2046" s="34"/>
      <c r="G2046" s="34"/>
      <c r="H2046" s="34"/>
      <c r="I2046" s="34"/>
      <c r="J2046" s="34"/>
      <c r="K2046" s="34"/>
      <c r="L2046" s="34"/>
      <c r="M2046" s="34">
        <v>275979.67</v>
      </c>
      <c r="N2046" s="34">
        <v>275979.67</v>
      </c>
      <c r="O2046" s="34">
        <v>275979.67</v>
      </c>
      <c r="P2046" s="34">
        <v>275979.67</v>
      </c>
      <c r="Q2046" s="34">
        <v>275979.67</v>
      </c>
      <c r="R2046" s="34">
        <v>275979.67</v>
      </c>
      <c r="S2046" s="34">
        <v>275979.67</v>
      </c>
      <c r="T2046" s="103"/>
      <c r="U2046" s="104"/>
    </row>
    <row r="2047" spans="2:21">
      <c r="B2047" s="5">
        <v>1973</v>
      </c>
      <c r="C2047" s="34"/>
      <c r="D2047" s="34"/>
      <c r="E2047" s="34"/>
      <c r="F2047" s="34"/>
      <c r="G2047" s="34"/>
      <c r="H2047" s="34"/>
      <c r="I2047" s="34"/>
      <c r="J2047" s="34"/>
      <c r="K2047" s="34"/>
      <c r="L2047" s="34"/>
      <c r="M2047" s="34">
        <v>239469.91</v>
      </c>
      <c r="N2047" s="34">
        <v>239469.91</v>
      </c>
      <c r="O2047" s="34">
        <v>239469.91</v>
      </c>
      <c r="P2047" s="34">
        <v>239469.91</v>
      </c>
      <c r="Q2047" s="34">
        <v>239469.91</v>
      </c>
      <c r="R2047" s="34">
        <v>239469.91</v>
      </c>
      <c r="S2047" s="34">
        <v>239469.91</v>
      </c>
      <c r="T2047" s="103"/>
      <c r="U2047" s="104"/>
    </row>
    <row r="2048" spans="2:21">
      <c r="B2048" s="5">
        <v>1972</v>
      </c>
      <c r="C2048" s="34"/>
      <c r="D2048" s="34"/>
      <c r="E2048" s="34"/>
      <c r="F2048" s="34"/>
      <c r="G2048" s="34"/>
      <c r="H2048" s="34"/>
      <c r="I2048" s="34"/>
      <c r="J2048" s="34"/>
      <c r="K2048" s="34"/>
      <c r="L2048" s="34"/>
      <c r="M2048" s="34">
        <v>205562.39</v>
      </c>
      <c r="N2048" s="34">
        <v>205562.39</v>
      </c>
      <c r="O2048" s="34">
        <v>205562.39</v>
      </c>
      <c r="P2048" s="34">
        <v>205562.39</v>
      </c>
      <c r="Q2048" s="34">
        <v>205562.39</v>
      </c>
      <c r="R2048" s="34">
        <v>205562.39</v>
      </c>
      <c r="S2048" s="34">
        <v>205562.39</v>
      </c>
      <c r="T2048" s="103"/>
      <c r="U2048" s="104"/>
    </row>
    <row r="2049" spans="2:21">
      <c r="B2049" s="5">
        <v>1971</v>
      </c>
      <c r="C2049" s="34"/>
      <c r="D2049" s="34"/>
      <c r="E2049" s="34"/>
      <c r="F2049" s="34"/>
      <c r="G2049" s="34"/>
      <c r="H2049" s="34"/>
      <c r="I2049" s="34"/>
      <c r="J2049" s="34"/>
      <c r="K2049" s="34"/>
      <c r="L2049" s="34"/>
      <c r="M2049" s="34">
        <v>221405.23</v>
      </c>
      <c r="N2049" s="34">
        <v>221405.23</v>
      </c>
      <c r="O2049" s="34">
        <v>221405.23</v>
      </c>
      <c r="P2049" s="34">
        <v>221405.23</v>
      </c>
      <c r="Q2049" s="34">
        <v>221405.23</v>
      </c>
      <c r="R2049" s="34">
        <v>221405.23</v>
      </c>
      <c r="S2049" s="34">
        <v>221405.23</v>
      </c>
      <c r="T2049" s="103"/>
      <c r="U2049" s="104"/>
    </row>
    <row r="2050" spans="2:21">
      <c r="B2050" s="5">
        <v>1970</v>
      </c>
      <c r="C2050" s="34"/>
      <c r="D2050" s="34"/>
      <c r="E2050" s="34"/>
      <c r="F2050" s="34"/>
      <c r="G2050" s="34"/>
      <c r="H2050" s="34"/>
      <c r="I2050" s="34"/>
      <c r="J2050" s="34"/>
      <c r="K2050" s="34"/>
      <c r="L2050" s="34"/>
      <c r="M2050" s="34">
        <v>122981.34999999999</v>
      </c>
      <c r="N2050" s="34">
        <v>122981.34999999999</v>
      </c>
      <c r="O2050" s="34">
        <v>122981.34999999999</v>
      </c>
      <c r="P2050" s="34">
        <v>122981.34999999999</v>
      </c>
      <c r="Q2050" s="34">
        <v>122981.34999999999</v>
      </c>
      <c r="R2050" s="34">
        <v>122981.34999999999</v>
      </c>
      <c r="S2050" s="34">
        <v>122981.34999999999</v>
      </c>
      <c r="T2050" s="103"/>
      <c r="U2050" s="104"/>
    </row>
    <row r="2051" spans="2:21">
      <c r="B2051" s="5">
        <v>1969</v>
      </c>
      <c r="C2051" s="34"/>
      <c r="D2051" s="34"/>
      <c r="E2051" s="34"/>
      <c r="F2051" s="34"/>
      <c r="G2051" s="34"/>
      <c r="H2051" s="34"/>
      <c r="I2051" s="34"/>
      <c r="J2051" s="34"/>
      <c r="K2051" s="34"/>
      <c r="L2051" s="34"/>
      <c r="M2051" s="34">
        <v>119607.18000000001</v>
      </c>
      <c r="N2051" s="34">
        <v>119607.18000000001</v>
      </c>
      <c r="O2051" s="34">
        <v>119607.18000000001</v>
      </c>
      <c r="P2051" s="34">
        <v>119607.18000000001</v>
      </c>
      <c r="Q2051" s="34">
        <v>119607.18000000001</v>
      </c>
      <c r="R2051" s="34">
        <v>119607.18000000001</v>
      </c>
      <c r="S2051" s="34">
        <v>119607.18000000001</v>
      </c>
      <c r="T2051" s="103"/>
      <c r="U2051" s="104"/>
    </row>
    <row r="2052" spans="2:21">
      <c r="B2052" s="5">
        <v>1968</v>
      </c>
      <c r="C2052" s="34"/>
      <c r="D2052" s="34"/>
      <c r="E2052" s="34"/>
      <c r="F2052" s="34"/>
      <c r="G2052" s="34"/>
      <c r="H2052" s="34"/>
      <c r="I2052" s="34"/>
      <c r="J2052" s="34"/>
      <c r="K2052" s="34"/>
      <c r="L2052" s="34"/>
      <c r="M2052" s="34">
        <v>126845.53</v>
      </c>
      <c r="N2052" s="34">
        <v>126845.53</v>
      </c>
      <c r="O2052" s="34">
        <v>126845.53</v>
      </c>
      <c r="P2052" s="34">
        <v>126845.53</v>
      </c>
      <c r="Q2052" s="34">
        <v>126845.53</v>
      </c>
      <c r="R2052" s="34">
        <v>126845.53</v>
      </c>
      <c r="S2052" s="34">
        <v>126845.53</v>
      </c>
      <c r="T2052" s="103"/>
      <c r="U2052" s="104"/>
    </row>
    <row r="2053" spans="2:21">
      <c r="B2053" s="5">
        <v>1967</v>
      </c>
      <c r="C2053" s="34"/>
      <c r="D2053" s="34"/>
      <c r="E2053" s="34"/>
      <c r="F2053" s="34"/>
      <c r="G2053" s="34"/>
      <c r="H2053" s="34"/>
      <c r="I2053" s="34"/>
      <c r="J2053" s="34"/>
      <c r="K2053" s="34"/>
      <c r="L2053" s="34"/>
      <c r="M2053" s="34">
        <v>142352.33000000002</v>
      </c>
      <c r="N2053" s="34">
        <v>142352.33000000002</v>
      </c>
      <c r="O2053" s="34">
        <v>142352.33000000002</v>
      </c>
      <c r="P2053" s="34">
        <v>142352.33000000002</v>
      </c>
      <c r="Q2053" s="34">
        <v>142352.33000000002</v>
      </c>
      <c r="R2053" s="34">
        <v>142352.33000000002</v>
      </c>
      <c r="S2053" s="34">
        <v>142352.33000000002</v>
      </c>
      <c r="T2053" s="103"/>
      <c r="U2053" s="104"/>
    </row>
    <row r="2054" spans="2:21">
      <c r="B2054" s="5">
        <v>1966</v>
      </c>
      <c r="C2054" s="34"/>
      <c r="D2054" s="34"/>
      <c r="E2054" s="34"/>
      <c r="F2054" s="34"/>
      <c r="G2054" s="34"/>
      <c r="H2054" s="34"/>
      <c r="I2054" s="34"/>
      <c r="J2054" s="34"/>
      <c r="K2054" s="34"/>
      <c r="L2054" s="34"/>
      <c r="M2054" s="34">
        <v>146562.16</v>
      </c>
      <c r="N2054" s="34">
        <v>146562.16</v>
      </c>
      <c r="O2054" s="34">
        <v>146562.16</v>
      </c>
      <c r="P2054" s="34">
        <v>146562.16</v>
      </c>
      <c r="Q2054" s="34">
        <v>146562.16</v>
      </c>
      <c r="R2054" s="34">
        <v>146562.16</v>
      </c>
      <c r="S2054" s="34">
        <v>146562.16</v>
      </c>
      <c r="T2054" s="103"/>
      <c r="U2054" s="104"/>
    </row>
    <row r="2055" spans="2:21">
      <c r="B2055" s="5">
        <v>1965</v>
      </c>
      <c r="C2055" s="34"/>
      <c r="D2055" s="34"/>
      <c r="E2055" s="34"/>
      <c r="F2055" s="34"/>
      <c r="G2055" s="34"/>
      <c r="H2055" s="34"/>
      <c r="I2055" s="34"/>
      <c r="J2055" s="34"/>
      <c r="K2055" s="34"/>
      <c r="L2055" s="34"/>
      <c r="M2055" s="34">
        <v>85411.81</v>
      </c>
      <c r="N2055" s="34">
        <v>85411.81</v>
      </c>
      <c r="O2055" s="34">
        <v>85411.81</v>
      </c>
      <c r="P2055" s="34">
        <v>85411.81</v>
      </c>
      <c r="Q2055" s="34">
        <v>85411.81</v>
      </c>
      <c r="R2055" s="34">
        <v>85411.81</v>
      </c>
      <c r="S2055" s="34">
        <v>85411.81</v>
      </c>
      <c r="T2055" s="103"/>
      <c r="U2055" s="104"/>
    </row>
    <row r="2056" spans="2:21">
      <c r="B2056" s="5">
        <v>1964</v>
      </c>
      <c r="C2056" s="34"/>
      <c r="D2056" s="34"/>
      <c r="E2056" s="34"/>
      <c r="F2056" s="34"/>
      <c r="G2056" s="34"/>
      <c r="H2056" s="34"/>
      <c r="I2056" s="34"/>
      <c r="J2056" s="34"/>
      <c r="K2056" s="34"/>
      <c r="L2056" s="34"/>
      <c r="M2056" s="34">
        <v>181943.9</v>
      </c>
      <c r="N2056" s="34">
        <v>181943.9</v>
      </c>
      <c r="O2056" s="34">
        <v>181943.9</v>
      </c>
      <c r="P2056" s="34">
        <v>181943.9</v>
      </c>
      <c r="Q2056" s="34">
        <v>181943.9</v>
      </c>
      <c r="R2056" s="34">
        <v>181943.9</v>
      </c>
      <c r="S2056" s="34">
        <v>181943.9</v>
      </c>
      <c r="T2056" s="103"/>
      <c r="U2056" s="104"/>
    </row>
    <row r="2057" spans="2:21">
      <c r="B2057" s="5">
        <v>1963</v>
      </c>
      <c r="C2057" s="34"/>
      <c r="D2057" s="34"/>
      <c r="E2057" s="34"/>
      <c r="F2057" s="34"/>
      <c r="G2057" s="34"/>
      <c r="H2057" s="34"/>
      <c r="I2057" s="34"/>
      <c r="J2057" s="34"/>
      <c r="K2057" s="34"/>
      <c r="L2057" s="34"/>
      <c r="M2057" s="34">
        <v>215741.13</v>
      </c>
      <c r="N2057" s="34">
        <v>215741.13</v>
      </c>
      <c r="O2057" s="34">
        <v>215741.13</v>
      </c>
      <c r="P2057" s="34">
        <v>215741.13</v>
      </c>
      <c r="Q2057" s="34">
        <v>215741.13</v>
      </c>
      <c r="R2057" s="34">
        <v>215741.13</v>
      </c>
      <c r="S2057" s="34">
        <v>215741.13</v>
      </c>
      <c r="T2057" s="103"/>
      <c r="U2057" s="104"/>
    </row>
    <row r="2058" spans="2:21">
      <c r="B2058" s="5">
        <v>1962</v>
      </c>
      <c r="C2058" s="34"/>
      <c r="D2058" s="34"/>
      <c r="E2058" s="34"/>
      <c r="F2058" s="34"/>
      <c r="G2058" s="34"/>
      <c r="H2058" s="34"/>
      <c r="I2058" s="34"/>
      <c r="J2058" s="34"/>
      <c r="K2058" s="34"/>
      <c r="L2058" s="34"/>
      <c r="M2058" s="34">
        <v>68220.13</v>
      </c>
      <c r="N2058" s="34">
        <v>68220.13</v>
      </c>
      <c r="O2058" s="34">
        <v>68220.13</v>
      </c>
      <c r="P2058" s="34">
        <v>68220.13</v>
      </c>
      <c r="Q2058" s="34">
        <v>68220.13</v>
      </c>
      <c r="R2058" s="34">
        <v>68220.13</v>
      </c>
      <c r="S2058" s="34">
        <v>68220.13</v>
      </c>
      <c r="T2058" s="103"/>
      <c r="U2058" s="104"/>
    </row>
    <row r="2059" spans="2:21">
      <c r="B2059" s="5">
        <v>1961</v>
      </c>
      <c r="C2059" s="34"/>
      <c r="D2059" s="34"/>
      <c r="E2059" s="34"/>
      <c r="F2059" s="34"/>
      <c r="G2059" s="34"/>
      <c r="H2059" s="34"/>
      <c r="I2059" s="34"/>
      <c r="J2059" s="34"/>
      <c r="K2059" s="34"/>
      <c r="L2059" s="34"/>
      <c r="M2059" s="34">
        <v>317718.68</v>
      </c>
      <c r="N2059" s="34">
        <v>317718.68</v>
      </c>
      <c r="O2059" s="34">
        <v>317718.68</v>
      </c>
      <c r="P2059" s="34">
        <v>317718.68</v>
      </c>
      <c r="Q2059" s="34">
        <v>317718.68</v>
      </c>
      <c r="R2059" s="34">
        <v>317718.68</v>
      </c>
      <c r="S2059" s="34">
        <v>317718.68</v>
      </c>
      <c r="T2059" s="103"/>
      <c r="U2059" s="104"/>
    </row>
    <row r="2060" spans="2:21">
      <c r="B2060" s="5">
        <v>1960</v>
      </c>
      <c r="C2060" s="34"/>
      <c r="D2060" s="34"/>
      <c r="E2060" s="34"/>
      <c r="F2060" s="34"/>
      <c r="G2060" s="34"/>
      <c r="H2060" s="34"/>
      <c r="I2060" s="34"/>
      <c r="J2060" s="34"/>
      <c r="K2060" s="34"/>
      <c r="L2060" s="34"/>
      <c r="M2060" s="34">
        <v>274968.58999999997</v>
      </c>
      <c r="N2060" s="34">
        <v>274968.58999999997</v>
      </c>
      <c r="O2060" s="34">
        <v>274968.58999999997</v>
      </c>
      <c r="P2060" s="34">
        <v>274968.58999999997</v>
      </c>
      <c r="Q2060" s="34">
        <v>274968.58999999997</v>
      </c>
      <c r="R2060" s="34">
        <v>274968.58999999997</v>
      </c>
      <c r="S2060" s="34">
        <v>274968.58999999997</v>
      </c>
      <c r="T2060" s="103"/>
      <c r="U2060" s="104"/>
    </row>
    <row r="2061" spans="2:21">
      <c r="B2061" s="5">
        <v>1959</v>
      </c>
      <c r="C2061" s="34"/>
      <c r="D2061" s="34"/>
      <c r="E2061" s="34"/>
      <c r="F2061" s="34"/>
      <c r="G2061" s="34"/>
      <c r="H2061" s="34"/>
      <c r="I2061" s="34"/>
      <c r="J2061" s="34"/>
      <c r="K2061" s="34"/>
      <c r="L2061" s="34"/>
      <c r="M2061" s="34">
        <v>244364.28</v>
      </c>
      <c r="N2061" s="34">
        <v>244364.28</v>
      </c>
      <c r="O2061" s="34">
        <v>244364.28</v>
      </c>
      <c r="P2061" s="34">
        <v>244364.28</v>
      </c>
      <c r="Q2061" s="34">
        <v>244364.28</v>
      </c>
      <c r="R2061" s="34">
        <v>244364.28</v>
      </c>
      <c r="S2061" s="34">
        <v>244364.28</v>
      </c>
      <c r="T2061" s="103"/>
      <c r="U2061" s="104"/>
    </row>
    <row r="2062" spans="2:21">
      <c r="B2062" s="5">
        <v>1958</v>
      </c>
      <c r="C2062" s="34"/>
      <c r="D2062" s="34"/>
      <c r="E2062" s="34"/>
      <c r="F2062" s="34"/>
      <c r="G2062" s="34"/>
      <c r="H2062" s="34"/>
      <c r="I2062" s="34"/>
      <c r="J2062" s="34"/>
      <c r="K2062" s="34"/>
      <c r="L2062" s="34"/>
      <c r="M2062" s="34">
        <v>231120.83000000002</v>
      </c>
      <c r="N2062" s="34">
        <v>231120.83000000002</v>
      </c>
      <c r="O2062" s="34">
        <v>231120.83000000002</v>
      </c>
      <c r="P2062" s="34">
        <v>231120.83000000002</v>
      </c>
      <c r="Q2062" s="34">
        <v>231120.83000000002</v>
      </c>
      <c r="R2062" s="34">
        <v>231120.83000000002</v>
      </c>
      <c r="S2062" s="34">
        <v>231120.83000000002</v>
      </c>
      <c r="T2062" s="103"/>
      <c r="U2062" s="104"/>
    </row>
    <row r="2063" spans="2:21">
      <c r="B2063" s="5">
        <v>1957</v>
      </c>
      <c r="C2063" s="34"/>
      <c r="D2063" s="34"/>
      <c r="E2063" s="34"/>
      <c r="F2063" s="34"/>
      <c r="G2063" s="34"/>
      <c r="H2063" s="34"/>
      <c r="I2063" s="34"/>
      <c r="J2063" s="34"/>
      <c r="K2063" s="34"/>
      <c r="L2063" s="34"/>
      <c r="M2063" s="34">
        <v>107116.63</v>
      </c>
      <c r="N2063" s="34">
        <v>107116.63</v>
      </c>
      <c r="O2063" s="34">
        <v>107116.63</v>
      </c>
      <c r="P2063" s="34">
        <v>107116.63</v>
      </c>
      <c r="Q2063" s="34">
        <v>107116.63</v>
      </c>
      <c r="R2063" s="34">
        <v>107116.63</v>
      </c>
      <c r="S2063" s="34">
        <v>107116.63</v>
      </c>
      <c r="T2063" s="103"/>
      <c r="U2063" s="104"/>
    </row>
    <row r="2064" spans="2:21">
      <c r="B2064" s="5">
        <v>1956</v>
      </c>
      <c r="C2064" s="34"/>
      <c r="D2064" s="34"/>
      <c r="E2064" s="34"/>
      <c r="F2064" s="34"/>
      <c r="G2064" s="34"/>
      <c r="H2064" s="34"/>
      <c r="I2064" s="34"/>
      <c r="J2064" s="34"/>
      <c r="K2064" s="34"/>
      <c r="L2064" s="34"/>
      <c r="M2064" s="34">
        <v>8282.4000000000015</v>
      </c>
      <c r="N2064" s="34">
        <v>8282.4000000000015</v>
      </c>
      <c r="O2064" s="34">
        <v>8282.4000000000015</v>
      </c>
      <c r="P2064" s="34">
        <v>8282.4000000000015</v>
      </c>
      <c r="Q2064" s="34">
        <v>8282.4000000000015</v>
      </c>
      <c r="R2064" s="34">
        <v>8282.4000000000015</v>
      </c>
      <c r="S2064" s="34">
        <v>8282.4000000000015</v>
      </c>
      <c r="T2064" s="103"/>
      <c r="U2064" s="104"/>
    </row>
    <row r="2065" spans="2:21">
      <c r="B2065" s="5">
        <v>1955</v>
      </c>
      <c r="C2065" s="34"/>
      <c r="D2065" s="34"/>
      <c r="E2065" s="34"/>
      <c r="F2065" s="34"/>
      <c r="G2065" s="34"/>
      <c r="H2065" s="34"/>
      <c r="I2065" s="34"/>
      <c r="J2065" s="34"/>
      <c r="K2065" s="34"/>
      <c r="L2065" s="34"/>
      <c r="M2065" s="34">
        <v>382.91999999999996</v>
      </c>
      <c r="N2065" s="34">
        <v>382.91999999999996</v>
      </c>
      <c r="O2065" s="34">
        <v>382.91999999999996</v>
      </c>
      <c r="P2065" s="34">
        <v>382.91999999999996</v>
      </c>
      <c r="Q2065" s="34">
        <v>382.91999999999996</v>
      </c>
      <c r="R2065" s="34">
        <v>382.91999999999996</v>
      </c>
      <c r="S2065" s="34">
        <v>382.91999999999996</v>
      </c>
      <c r="T2065" s="103"/>
      <c r="U2065" s="104"/>
    </row>
    <row r="2066" spans="2:21">
      <c r="B2066" s="5">
        <v>1954</v>
      </c>
      <c r="C2066" s="34"/>
      <c r="D2066" s="34"/>
      <c r="E2066" s="34"/>
      <c r="F2066" s="34"/>
      <c r="G2066" s="34"/>
      <c r="H2066" s="34"/>
      <c r="I2066" s="34"/>
      <c r="J2066" s="34"/>
      <c r="K2066" s="34"/>
      <c r="L2066" s="34"/>
      <c r="M2066" s="34">
        <v>2868.95</v>
      </c>
      <c r="N2066" s="34">
        <v>2868.95</v>
      </c>
      <c r="O2066" s="34">
        <v>2868.95</v>
      </c>
      <c r="P2066" s="34">
        <v>2868.95</v>
      </c>
      <c r="Q2066" s="34">
        <v>2868.95</v>
      </c>
      <c r="R2066" s="34">
        <v>2868.95</v>
      </c>
      <c r="S2066" s="34">
        <v>2868.95</v>
      </c>
      <c r="T2066" s="103"/>
      <c r="U2066" s="104"/>
    </row>
    <row r="2067" spans="2:21">
      <c r="B2067" s="5">
        <v>1953</v>
      </c>
      <c r="C2067" s="34"/>
      <c r="D2067" s="34"/>
      <c r="E2067" s="34"/>
      <c r="F2067" s="34"/>
      <c r="G2067" s="34"/>
      <c r="H2067" s="34"/>
      <c r="I2067" s="34"/>
      <c r="J2067" s="34"/>
      <c r="K2067" s="34"/>
      <c r="L2067" s="34"/>
      <c r="M2067" s="34">
        <v>4107.46</v>
      </c>
      <c r="N2067" s="34">
        <v>4107.46</v>
      </c>
      <c r="O2067" s="34">
        <v>4107.46</v>
      </c>
      <c r="P2067" s="34">
        <v>4107.46</v>
      </c>
      <c r="Q2067" s="34">
        <v>4107.46</v>
      </c>
      <c r="R2067" s="34">
        <v>4107.46</v>
      </c>
      <c r="S2067" s="34">
        <v>42.8100000000004</v>
      </c>
      <c r="T2067" s="103"/>
      <c r="U2067" s="104"/>
    </row>
    <row r="2068" spans="2:21">
      <c r="B2068" s="5">
        <v>1952</v>
      </c>
      <c r="C2068" s="34"/>
      <c r="D2068" s="34"/>
      <c r="E2068" s="34"/>
      <c r="F2068" s="34"/>
      <c r="G2068" s="34"/>
      <c r="H2068" s="34"/>
      <c r="I2068" s="34"/>
      <c r="J2068" s="34"/>
      <c r="K2068" s="34"/>
      <c r="L2068" s="34"/>
      <c r="M2068" s="34">
        <v>206.69</v>
      </c>
      <c r="N2068" s="34">
        <v>206.69</v>
      </c>
      <c r="O2068" s="34">
        <v>206.69</v>
      </c>
      <c r="P2068" s="34">
        <v>206.69</v>
      </c>
      <c r="Q2068" s="34">
        <v>206.69</v>
      </c>
      <c r="R2068" s="34"/>
      <c r="S2068" s="34"/>
      <c r="T2068" s="103"/>
      <c r="U2068" s="104"/>
    </row>
    <row r="2069" spans="2:21">
      <c r="B2069" s="5">
        <v>1951</v>
      </c>
      <c r="C2069" s="34"/>
      <c r="D2069" s="34"/>
      <c r="E2069" s="34"/>
      <c r="F2069" s="34"/>
      <c r="G2069" s="34"/>
      <c r="H2069" s="34"/>
      <c r="I2069" s="34"/>
      <c r="J2069" s="34"/>
      <c r="K2069" s="34"/>
      <c r="L2069" s="34"/>
      <c r="M2069" s="34">
        <v>38.159999999999997</v>
      </c>
      <c r="N2069" s="34">
        <v>38.159999999999997</v>
      </c>
      <c r="O2069" s="34">
        <v>38.159999999999997</v>
      </c>
      <c r="P2069" s="34">
        <v>38.159999999999997</v>
      </c>
      <c r="Q2069" s="34">
        <v>38.159999999999997</v>
      </c>
      <c r="R2069" s="34">
        <v>38.159999999999997</v>
      </c>
      <c r="S2069" s="34">
        <v>38.159999999999997</v>
      </c>
      <c r="T2069" s="103"/>
      <c r="U2069" s="104"/>
    </row>
    <row r="2070" spans="2:21">
      <c r="B2070" s="5">
        <v>1950</v>
      </c>
      <c r="C2070" s="34"/>
      <c r="D2070" s="34"/>
      <c r="E2070" s="34"/>
      <c r="F2070" s="34"/>
      <c r="G2070" s="34"/>
      <c r="H2070" s="34"/>
      <c r="I2070" s="34"/>
      <c r="J2070" s="34"/>
      <c r="K2070" s="34"/>
      <c r="L2070" s="34"/>
      <c r="M2070" s="34" t="s">
        <v>194</v>
      </c>
      <c r="N2070" s="34" t="s">
        <v>194</v>
      </c>
      <c r="O2070" s="34" t="s">
        <v>194</v>
      </c>
      <c r="P2070" s="34" t="s">
        <v>194</v>
      </c>
      <c r="Q2070" s="34" t="s">
        <v>194</v>
      </c>
      <c r="R2070" s="34" t="s">
        <v>194</v>
      </c>
      <c r="S2070" s="34" t="s">
        <v>194</v>
      </c>
      <c r="T2070" s="103"/>
      <c r="U2070" s="104"/>
    </row>
    <row r="2071" spans="2:21">
      <c r="B2071" s="5">
        <v>1949</v>
      </c>
      <c r="C2071" s="34"/>
      <c r="D2071" s="34"/>
      <c r="E2071" s="34"/>
      <c r="F2071" s="34"/>
      <c r="G2071" s="34"/>
      <c r="H2071" s="34"/>
      <c r="I2071" s="34"/>
      <c r="J2071" s="34"/>
      <c r="K2071" s="34"/>
      <c r="L2071" s="34"/>
      <c r="M2071" s="34" t="s">
        <v>194</v>
      </c>
      <c r="N2071" s="34" t="s">
        <v>194</v>
      </c>
      <c r="O2071" s="34" t="s">
        <v>194</v>
      </c>
      <c r="P2071" s="34" t="s">
        <v>194</v>
      </c>
      <c r="Q2071" s="34" t="s">
        <v>194</v>
      </c>
      <c r="R2071" s="34" t="s">
        <v>194</v>
      </c>
      <c r="S2071" s="34" t="s">
        <v>194</v>
      </c>
      <c r="T2071" s="103"/>
      <c r="U2071" s="104"/>
    </row>
    <row r="2072" spans="2:21">
      <c r="B2072" s="5">
        <v>1948</v>
      </c>
      <c r="C2072" s="34"/>
      <c r="D2072" s="34"/>
      <c r="E2072" s="34"/>
      <c r="F2072" s="34"/>
      <c r="G2072" s="34"/>
      <c r="H2072" s="34"/>
      <c r="I2072" s="34"/>
      <c r="J2072" s="34"/>
      <c r="K2072" s="34"/>
      <c r="L2072" s="34"/>
      <c r="M2072" s="34">
        <v>909.56999999999994</v>
      </c>
      <c r="N2072" s="34">
        <v>909.56999999999994</v>
      </c>
      <c r="O2072" s="34">
        <v>909.56999999999994</v>
      </c>
      <c r="P2072" s="34">
        <v>909.56999999999994</v>
      </c>
      <c r="Q2072" s="34">
        <v>909.56999999999994</v>
      </c>
      <c r="R2072" s="34">
        <v>909.56999999999994</v>
      </c>
      <c r="S2072" s="34">
        <v>909.56999999999994</v>
      </c>
      <c r="T2072" s="103"/>
      <c r="U2072" s="104"/>
    </row>
    <row r="2073" spans="2:21">
      <c r="B2073" s="5">
        <v>1947</v>
      </c>
      <c r="C2073" s="34"/>
      <c r="D2073" s="34"/>
      <c r="E2073" s="34"/>
      <c r="F2073" s="34"/>
      <c r="G2073" s="34"/>
      <c r="H2073" s="34"/>
      <c r="I2073" s="34"/>
      <c r="J2073" s="34"/>
      <c r="K2073" s="34"/>
      <c r="L2073" s="34"/>
      <c r="M2073" s="34"/>
      <c r="N2073" s="34"/>
      <c r="O2073" s="34"/>
      <c r="P2073" s="34"/>
      <c r="Q2073" s="34"/>
      <c r="R2073" s="34"/>
      <c r="S2073" s="34"/>
      <c r="T2073" s="103"/>
      <c r="U2073" s="104"/>
    </row>
    <row r="2074" spans="2:21">
      <c r="B2074" s="5">
        <v>1946</v>
      </c>
      <c r="C2074" s="34"/>
      <c r="D2074" s="34"/>
      <c r="E2074" s="34"/>
      <c r="F2074" s="34"/>
      <c r="G2074" s="34"/>
      <c r="H2074" s="34"/>
      <c r="I2074" s="34"/>
      <c r="J2074" s="34"/>
      <c r="K2074" s="34"/>
      <c r="L2074" s="34"/>
      <c r="M2074" s="34"/>
      <c r="N2074" s="34"/>
      <c r="O2074" s="34"/>
      <c r="P2074" s="34"/>
      <c r="Q2074" s="34"/>
      <c r="R2074" s="34"/>
      <c r="S2074" s="34"/>
      <c r="T2074" s="103"/>
      <c r="U2074" s="104"/>
    </row>
    <row r="2075" spans="2:21">
      <c r="B2075" s="5">
        <v>1945</v>
      </c>
      <c r="C2075" s="34"/>
      <c r="D2075" s="34"/>
      <c r="E2075" s="34"/>
      <c r="F2075" s="34"/>
      <c r="G2075" s="34"/>
      <c r="H2075" s="34"/>
      <c r="I2075" s="34"/>
      <c r="J2075" s="34"/>
      <c r="K2075" s="34"/>
      <c r="L2075" s="34"/>
      <c r="M2075" s="34"/>
      <c r="N2075" s="34"/>
      <c r="O2075" s="34"/>
      <c r="P2075" s="34"/>
      <c r="Q2075" s="34"/>
      <c r="R2075" s="34"/>
      <c r="S2075" s="34"/>
      <c r="T2075" s="103"/>
      <c r="U2075" s="104"/>
    </row>
    <row r="2076" spans="2:21">
      <c r="B2076" s="5">
        <v>1944</v>
      </c>
      <c r="C2076" s="34"/>
      <c r="D2076" s="34"/>
      <c r="E2076" s="34"/>
      <c r="F2076" s="34"/>
      <c r="G2076" s="34"/>
      <c r="H2076" s="34"/>
      <c r="I2076" s="34"/>
      <c r="J2076" s="34"/>
      <c r="K2076" s="34"/>
      <c r="L2076" s="34"/>
      <c r="M2076" s="34"/>
      <c r="N2076" s="34"/>
      <c r="O2076" s="34"/>
      <c r="P2076" s="34"/>
      <c r="Q2076" s="34"/>
      <c r="R2076" s="34"/>
      <c r="S2076" s="34"/>
      <c r="T2076" s="103"/>
      <c r="U2076" s="104"/>
    </row>
    <row r="2077" spans="2:21">
      <c r="B2077" s="5">
        <v>1943</v>
      </c>
      <c r="C2077" s="34"/>
      <c r="D2077" s="34"/>
      <c r="E2077" s="34"/>
      <c r="F2077" s="34"/>
      <c r="G2077" s="34"/>
      <c r="H2077" s="34"/>
      <c r="I2077" s="34"/>
      <c r="J2077" s="34"/>
      <c r="K2077" s="34"/>
      <c r="L2077" s="34"/>
      <c r="M2077" s="34"/>
      <c r="N2077" s="34"/>
      <c r="O2077" s="34"/>
      <c r="P2077" s="34"/>
      <c r="Q2077" s="34"/>
      <c r="R2077" s="34"/>
      <c r="S2077" s="34"/>
      <c r="T2077" s="103"/>
      <c r="U2077" s="104"/>
    </row>
    <row r="2078" spans="2:21">
      <c r="B2078" s="5">
        <v>1942</v>
      </c>
      <c r="C2078" s="34"/>
      <c r="D2078" s="34"/>
      <c r="E2078" s="34"/>
      <c r="F2078" s="34"/>
      <c r="G2078" s="34"/>
      <c r="H2078" s="34"/>
      <c r="I2078" s="34"/>
      <c r="J2078" s="34"/>
      <c r="K2078" s="34"/>
      <c r="L2078" s="34"/>
      <c r="M2078" s="34"/>
      <c r="N2078" s="34"/>
      <c r="O2078" s="34"/>
      <c r="P2078" s="34"/>
      <c r="Q2078" s="34"/>
      <c r="R2078" s="34"/>
      <c r="S2078" s="34"/>
      <c r="T2078" s="103"/>
      <c r="U2078" s="104"/>
    </row>
    <row r="2079" spans="2:21">
      <c r="B2079" s="5">
        <v>1941</v>
      </c>
      <c r="C2079" s="34"/>
      <c r="D2079" s="34"/>
      <c r="E2079" s="34"/>
      <c r="F2079" s="34"/>
      <c r="G2079" s="34"/>
      <c r="H2079" s="34"/>
      <c r="I2079" s="34"/>
      <c r="J2079" s="34"/>
      <c r="K2079" s="34"/>
      <c r="L2079" s="34"/>
      <c r="M2079" s="34"/>
      <c r="N2079" s="34"/>
      <c r="O2079" s="34"/>
      <c r="P2079" s="34"/>
      <c r="Q2079" s="34"/>
      <c r="R2079" s="34"/>
      <c r="S2079" s="34"/>
      <c r="T2079" s="103"/>
      <c r="U2079" s="104"/>
    </row>
    <row r="2080" spans="2:21">
      <c r="B2080" s="5">
        <v>1940</v>
      </c>
      <c r="C2080" s="34"/>
      <c r="D2080" s="34"/>
      <c r="E2080" s="34"/>
      <c r="F2080" s="34"/>
      <c r="G2080" s="34"/>
      <c r="H2080" s="34"/>
      <c r="I2080" s="34"/>
      <c r="J2080" s="34"/>
      <c r="K2080" s="34"/>
      <c r="L2080" s="34"/>
      <c r="M2080" s="34"/>
      <c r="N2080" s="34"/>
      <c r="O2080" s="34"/>
      <c r="P2080" s="34"/>
      <c r="Q2080" s="34"/>
      <c r="R2080" s="34"/>
      <c r="S2080" s="34"/>
      <c r="T2080" s="103"/>
      <c r="U2080" s="104"/>
    </row>
    <row r="2081" spans="1:21">
      <c r="B2081" s="5">
        <v>1939</v>
      </c>
      <c r="C2081" s="34"/>
      <c r="D2081" s="34"/>
      <c r="E2081" s="34"/>
      <c r="F2081" s="34"/>
      <c r="G2081" s="34"/>
      <c r="H2081" s="34"/>
      <c r="I2081" s="34"/>
      <c r="J2081" s="34"/>
      <c r="K2081" s="34"/>
      <c r="L2081" s="34"/>
      <c r="M2081" s="34"/>
      <c r="N2081" s="34"/>
      <c r="O2081" s="34"/>
      <c r="P2081" s="34"/>
      <c r="Q2081" s="34"/>
      <c r="R2081" s="34"/>
      <c r="S2081" s="34"/>
      <c r="T2081" s="103"/>
      <c r="U2081" s="104"/>
    </row>
    <row r="2082" spans="1:21">
      <c r="B2082" s="5">
        <v>1938</v>
      </c>
      <c r="C2082" s="34"/>
      <c r="D2082" s="34"/>
      <c r="E2082" s="34"/>
      <c r="F2082" s="34"/>
      <c r="G2082" s="34"/>
      <c r="H2082" s="34"/>
      <c r="I2082" s="34"/>
      <c r="J2082" s="34"/>
      <c r="K2082" s="34"/>
      <c r="L2082" s="34"/>
      <c r="M2082" s="34"/>
      <c r="N2082" s="34"/>
      <c r="O2082" s="34"/>
      <c r="P2082" s="34"/>
      <c r="Q2082" s="34"/>
      <c r="R2082" s="34"/>
      <c r="S2082" s="34"/>
      <c r="T2082" s="103"/>
      <c r="U2082" s="104"/>
    </row>
    <row r="2083" spans="1:21">
      <c r="B2083" s="5">
        <v>1937</v>
      </c>
      <c r="C2083" s="34"/>
      <c r="D2083" s="34"/>
      <c r="E2083" s="34"/>
      <c r="F2083" s="34"/>
      <c r="G2083" s="34"/>
      <c r="H2083" s="34"/>
      <c r="I2083" s="34"/>
      <c r="J2083" s="34"/>
      <c r="K2083" s="34"/>
      <c r="L2083" s="34"/>
      <c r="M2083" s="34"/>
      <c r="N2083" s="34"/>
      <c r="O2083" s="34"/>
      <c r="P2083" s="34"/>
      <c r="Q2083" s="34"/>
      <c r="R2083" s="34"/>
      <c r="S2083" s="34"/>
      <c r="T2083" s="103"/>
      <c r="U2083" s="104"/>
    </row>
    <row r="2084" spans="1:21">
      <c r="B2084" s="5">
        <v>1936</v>
      </c>
      <c r="C2084" s="34"/>
      <c r="D2084" s="34"/>
      <c r="E2084" s="34"/>
      <c r="F2084" s="34"/>
      <c r="G2084" s="34"/>
      <c r="H2084" s="34"/>
      <c r="I2084" s="34"/>
      <c r="J2084" s="34"/>
      <c r="K2084" s="34"/>
      <c r="L2084" s="34"/>
      <c r="M2084" s="34"/>
      <c r="N2084" s="34"/>
      <c r="O2084" s="34"/>
      <c r="P2084" s="34"/>
      <c r="Q2084" s="34"/>
      <c r="R2084" s="34"/>
      <c r="S2084" s="34"/>
      <c r="T2084" s="103"/>
      <c r="U2084" s="104"/>
    </row>
    <row r="2085" spans="1:21">
      <c r="B2085" s="5">
        <v>1935</v>
      </c>
      <c r="C2085" s="34"/>
      <c r="D2085" s="34"/>
      <c r="E2085" s="34"/>
      <c r="F2085" s="34"/>
      <c r="G2085" s="34"/>
      <c r="H2085" s="34"/>
      <c r="I2085" s="34"/>
      <c r="J2085" s="34"/>
      <c r="K2085" s="34"/>
      <c r="L2085" s="34"/>
      <c r="M2085" s="34"/>
      <c r="N2085" s="34"/>
      <c r="O2085" s="34"/>
      <c r="P2085" s="34"/>
      <c r="Q2085" s="34"/>
      <c r="R2085" s="34"/>
      <c r="S2085" s="34"/>
      <c r="T2085" s="103"/>
      <c r="U2085" s="104"/>
    </row>
    <row r="2086" spans="1:21">
      <c r="B2086" s="5">
        <v>1934</v>
      </c>
      <c r="C2086" s="34"/>
      <c r="D2086" s="34"/>
      <c r="E2086" s="34"/>
      <c r="F2086" s="34"/>
      <c r="G2086" s="34"/>
      <c r="H2086" s="34"/>
      <c r="I2086" s="34"/>
      <c r="J2086" s="34"/>
      <c r="K2086" s="34"/>
      <c r="L2086" s="34"/>
      <c r="M2086" s="34"/>
      <c r="N2086" s="34"/>
      <c r="O2086" s="34"/>
      <c r="P2086" s="34"/>
      <c r="Q2086" s="34"/>
      <c r="R2086" s="34"/>
      <c r="S2086" s="34"/>
      <c r="T2086" s="103"/>
      <c r="U2086" s="104"/>
    </row>
    <row r="2087" spans="1:21">
      <c r="B2087" s="5">
        <v>1933</v>
      </c>
      <c r="C2087" s="34"/>
      <c r="D2087" s="34"/>
      <c r="E2087" s="34"/>
      <c r="F2087" s="34"/>
      <c r="G2087" s="34"/>
      <c r="H2087" s="34"/>
      <c r="I2087" s="34"/>
      <c r="J2087" s="34"/>
      <c r="K2087" s="34"/>
      <c r="L2087" s="34"/>
      <c r="M2087" s="34"/>
      <c r="N2087" s="34"/>
      <c r="O2087" s="34"/>
      <c r="P2087" s="34"/>
      <c r="Q2087" s="34"/>
      <c r="R2087" s="34"/>
      <c r="S2087" s="34"/>
      <c r="T2087" s="103"/>
      <c r="U2087" s="104"/>
    </row>
    <row r="2088" spans="1:21">
      <c r="B2088" s="5">
        <v>1932</v>
      </c>
      <c r="C2088" s="34"/>
      <c r="D2088" s="34"/>
      <c r="E2088" s="34"/>
      <c r="F2088" s="34"/>
      <c r="G2088" s="34"/>
      <c r="H2088" s="34"/>
      <c r="I2088" s="34"/>
      <c r="J2088" s="34"/>
      <c r="K2088" s="34"/>
      <c r="L2088" s="34"/>
      <c r="M2088" s="34"/>
      <c r="N2088" s="34"/>
      <c r="O2088" s="34"/>
      <c r="P2088" s="34"/>
      <c r="Q2088" s="34"/>
      <c r="R2088" s="34"/>
      <c r="S2088" s="34"/>
      <c r="T2088" s="103"/>
      <c r="U2088" s="104"/>
    </row>
    <row r="2089" spans="1:21">
      <c r="B2089" s="5">
        <v>1931</v>
      </c>
      <c r="C2089" s="34"/>
      <c r="D2089" s="34"/>
      <c r="E2089" s="34"/>
      <c r="F2089" s="34"/>
      <c r="G2089" s="34"/>
      <c r="H2089" s="34"/>
      <c r="I2089" s="34"/>
      <c r="J2089" s="34"/>
      <c r="K2089" s="34"/>
      <c r="L2089" s="34"/>
      <c r="M2089" s="34"/>
      <c r="N2089" s="34"/>
      <c r="O2089" s="34"/>
      <c r="P2089" s="34"/>
      <c r="Q2089" s="34"/>
      <c r="R2089" s="34"/>
      <c r="S2089" s="34"/>
      <c r="T2089" s="103"/>
      <c r="U2089" s="104"/>
    </row>
    <row r="2090" spans="1:21">
      <c r="B2090" s="5">
        <v>1930</v>
      </c>
      <c r="C2090" s="34"/>
      <c r="D2090" s="34"/>
      <c r="E2090" s="34"/>
      <c r="F2090" s="34"/>
      <c r="G2090" s="34"/>
      <c r="H2090" s="34"/>
      <c r="I2090" s="34"/>
      <c r="J2090" s="34"/>
      <c r="K2090" s="34"/>
      <c r="L2090" s="34"/>
      <c r="M2090" s="34"/>
      <c r="N2090" s="34"/>
      <c r="O2090" s="34"/>
      <c r="P2090" s="34"/>
      <c r="Q2090" s="34"/>
      <c r="R2090" s="34"/>
      <c r="S2090" s="34"/>
      <c r="T2090" s="103"/>
    </row>
    <row r="2091" spans="1:21">
      <c r="A2091" s="63" t="s">
        <v>203</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14291725.060000004</v>
      </c>
      <c r="N2091" s="10">
        <f>SUM(N1999:N2090)</f>
        <v>14379109.060000004</v>
      </c>
      <c r="O2091" s="10">
        <f>SUM(O1999:O2090)</f>
        <v>14435958.060000004</v>
      </c>
      <c r="P2091" s="10">
        <f>SUM(P1999:P2090)</f>
        <v>14609472.060000004</v>
      </c>
      <c r="Q2091" s="10">
        <f>SUM(Q1999:Q2090)</f>
        <v>14674383.650000004</v>
      </c>
      <c r="R2091" s="10">
        <f>SUM(R1998:R2090)</f>
        <v>14765322.470000004</v>
      </c>
      <c r="S2091" s="10">
        <f>SUM(S1998:S2090)</f>
        <v>14930949.730000004</v>
      </c>
    </row>
    <row r="2092" spans="1:21">
      <c r="A2092" s="64"/>
      <c r="B2092" s="6"/>
      <c r="C2092" s="7"/>
      <c r="D2092" s="7"/>
      <c r="E2092" s="7"/>
      <c r="F2092" s="7"/>
      <c r="G2092" s="7"/>
      <c r="H2092" s="7"/>
      <c r="I2092" s="7"/>
      <c r="J2092" s="7"/>
      <c r="K2092" s="7"/>
      <c r="L2092" s="7"/>
      <c r="M2092" s="9"/>
    </row>
    <row r="2093" spans="1:21" ht="25.5">
      <c r="A2093" s="65" t="s">
        <v>204</v>
      </c>
      <c r="B2093" s="5">
        <v>2022</v>
      </c>
      <c r="C2093" s="33"/>
      <c r="D2093" s="33"/>
      <c r="E2093" s="33"/>
      <c r="F2093" s="33"/>
      <c r="G2093" s="33"/>
      <c r="H2093" s="33"/>
      <c r="I2093" s="33"/>
      <c r="J2093" s="33"/>
      <c r="K2093" s="33"/>
      <c r="L2093" s="33"/>
      <c r="M2093" s="33"/>
      <c r="N2093" s="33"/>
      <c r="O2093" s="33"/>
      <c r="P2093" s="33"/>
      <c r="Q2093" s="33"/>
      <c r="R2093" s="62"/>
      <c r="S2093" s="34"/>
    </row>
    <row r="2094" spans="1:21">
      <c r="A2094" s="35"/>
      <c r="B2094" s="5">
        <v>2021</v>
      </c>
      <c r="C2094" s="33"/>
      <c r="D2094" s="33"/>
      <c r="E2094" s="33"/>
      <c r="F2094" s="33"/>
      <c r="G2094" s="33"/>
      <c r="H2094" s="33"/>
      <c r="I2094" s="33"/>
      <c r="J2094" s="33"/>
      <c r="K2094" s="33"/>
      <c r="L2094" s="33"/>
      <c r="M2094" s="33"/>
      <c r="N2094" s="33"/>
      <c r="O2094" s="33"/>
      <c r="P2094" s="33"/>
      <c r="Q2094" s="33"/>
      <c r="R2094" s="34"/>
      <c r="S2094" s="34"/>
    </row>
    <row r="2095" spans="1:21">
      <c r="B2095" s="5">
        <v>2020</v>
      </c>
      <c r="C2095" s="33"/>
      <c r="D2095" s="33"/>
      <c r="E2095" s="33"/>
      <c r="F2095" s="33"/>
      <c r="G2095" s="33"/>
      <c r="H2095" s="33"/>
      <c r="I2095" s="33"/>
      <c r="J2095" s="33"/>
      <c r="K2095" s="33"/>
      <c r="L2095" s="33"/>
      <c r="M2095" s="33"/>
      <c r="N2095" s="33"/>
      <c r="O2095" s="33"/>
      <c r="P2095" s="33"/>
      <c r="Q2095" s="34"/>
      <c r="R2095" s="34"/>
      <c r="S2095" s="34"/>
    </row>
    <row r="2096" spans="1:21">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204</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205</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205</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206</v>
      </c>
      <c r="B2283" s="5">
        <v>2022</v>
      </c>
      <c r="C2283" s="33"/>
      <c r="D2283" s="33"/>
      <c r="E2283" s="33"/>
      <c r="F2283" s="33"/>
      <c r="G2283" s="33"/>
      <c r="H2283" s="33"/>
      <c r="I2283" s="33"/>
      <c r="J2283" s="33"/>
      <c r="K2283" s="33"/>
      <c r="L2283" s="33"/>
      <c r="M2283" s="33"/>
      <c r="N2283" s="33"/>
      <c r="O2283" s="33"/>
      <c r="P2283" s="33"/>
      <c r="Q2283" s="33"/>
      <c r="R2283" s="62"/>
      <c r="S2283" s="34">
        <v>141250.39000000001</v>
      </c>
    </row>
    <row r="2284" spans="1:19">
      <c r="A2284" s="35"/>
      <c r="B2284" s="5">
        <v>2021</v>
      </c>
      <c r="C2284" s="33"/>
      <c r="D2284" s="33"/>
      <c r="E2284" s="33"/>
      <c r="F2284" s="33"/>
      <c r="G2284" s="33"/>
      <c r="H2284" s="33"/>
      <c r="I2284" s="33"/>
      <c r="J2284" s="33"/>
      <c r="K2284" s="33"/>
      <c r="L2284" s="33"/>
      <c r="M2284" s="33"/>
      <c r="N2284" s="33"/>
      <c r="O2284" s="33"/>
      <c r="P2284" s="33"/>
      <c r="Q2284" s="33"/>
      <c r="R2284" s="34">
        <v>77321.73</v>
      </c>
      <c r="S2284" s="34">
        <v>77321.73</v>
      </c>
    </row>
    <row r="2285" spans="1:19">
      <c r="B2285" s="5">
        <v>2020</v>
      </c>
      <c r="C2285" s="33"/>
      <c r="D2285" s="33"/>
      <c r="E2285" s="33"/>
      <c r="F2285" s="33"/>
      <c r="G2285" s="33"/>
      <c r="H2285" s="33"/>
      <c r="I2285" s="33"/>
      <c r="J2285" s="33"/>
      <c r="K2285" s="33"/>
      <c r="L2285" s="33"/>
      <c r="M2285" s="33"/>
      <c r="N2285" s="33"/>
      <c r="O2285" s="33"/>
      <c r="P2285" s="33"/>
      <c r="Q2285" s="34">
        <v>205899.87</v>
      </c>
      <c r="R2285" s="34">
        <v>205899.87</v>
      </c>
      <c r="S2285" s="34">
        <v>205899.87</v>
      </c>
    </row>
    <row r="2286" spans="1:19">
      <c r="A2286" s="37"/>
      <c r="B2286" s="5">
        <v>2019</v>
      </c>
      <c r="C2286" s="33"/>
      <c r="D2286" s="33"/>
      <c r="E2286" s="33"/>
      <c r="F2286" s="33"/>
      <c r="G2286" s="33"/>
      <c r="H2286" s="33"/>
      <c r="I2286" s="33"/>
      <c r="J2286" s="33"/>
      <c r="K2286" s="33"/>
      <c r="L2286" s="33"/>
      <c r="M2286" s="33"/>
      <c r="N2286" s="33"/>
      <c r="O2286" s="33"/>
      <c r="P2286" s="34">
        <v>333307</v>
      </c>
      <c r="Q2286" s="34">
        <v>333307</v>
      </c>
      <c r="R2286" s="34">
        <v>333307</v>
      </c>
      <c r="S2286" s="34">
        <v>333307</v>
      </c>
    </row>
    <row r="2287" spans="1:19">
      <c r="A2287" s="37"/>
      <c r="B2287" s="5">
        <v>2018</v>
      </c>
      <c r="C2287" s="33"/>
      <c r="D2287" s="33"/>
      <c r="E2287" s="33"/>
      <c r="F2287" s="33"/>
      <c r="G2287" s="33"/>
      <c r="H2287" s="33"/>
      <c r="I2287" s="33"/>
      <c r="J2287" s="33"/>
      <c r="K2287" s="33"/>
      <c r="L2287" s="33"/>
      <c r="M2287" s="33"/>
      <c r="N2287" s="33"/>
      <c r="O2287" s="34">
        <v>98692</v>
      </c>
      <c r="P2287" s="34">
        <v>98692</v>
      </c>
      <c r="Q2287" s="34">
        <v>98692</v>
      </c>
      <c r="R2287" s="34">
        <v>98692</v>
      </c>
      <c r="S2287" s="34">
        <v>98692</v>
      </c>
    </row>
    <row r="2288" spans="1:19">
      <c r="A2288" s="37"/>
      <c r="B2288" s="5">
        <v>2017</v>
      </c>
      <c r="C2288" s="33"/>
      <c r="D2288" s="33"/>
      <c r="E2288" s="33"/>
      <c r="F2288" s="33"/>
      <c r="G2288" s="33"/>
      <c r="H2288" s="33"/>
      <c r="I2288" s="33"/>
      <c r="J2288" s="33"/>
      <c r="K2288" s="33"/>
      <c r="L2288" s="33"/>
      <c r="M2288" s="33"/>
      <c r="N2288" s="34">
        <v>154540</v>
      </c>
      <c r="O2288" s="34">
        <v>154540</v>
      </c>
      <c r="P2288" s="34">
        <v>154540</v>
      </c>
      <c r="Q2288" s="34">
        <v>154540</v>
      </c>
      <c r="R2288" s="34">
        <v>154540</v>
      </c>
      <c r="S2288" s="34">
        <v>154540</v>
      </c>
    </row>
    <row r="2289" spans="2:19">
      <c r="B2289" s="5">
        <v>2016</v>
      </c>
      <c r="C2289" s="33"/>
      <c r="D2289" s="33"/>
      <c r="E2289" s="33"/>
      <c r="F2289" s="33"/>
      <c r="G2289" s="33"/>
      <c r="H2289" s="33"/>
      <c r="I2289" s="33"/>
      <c r="J2289" s="33"/>
      <c r="K2289" s="33"/>
      <c r="L2289" s="33"/>
      <c r="M2289" s="34">
        <v>358232.18000000005</v>
      </c>
      <c r="N2289" s="34">
        <v>358232.18000000005</v>
      </c>
      <c r="O2289" s="34">
        <v>358232.18000000005</v>
      </c>
      <c r="P2289" s="34">
        <v>316273.18000000005</v>
      </c>
      <c r="Q2289" s="34">
        <v>316273.18000000005</v>
      </c>
      <c r="R2289" s="34">
        <v>316273.18000000005</v>
      </c>
      <c r="S2289" s="34">
        <v>316273.18000000005</v>
      </c>
    </row>
    <row r="2290" spans="2:19">
      <c r="B2290" s="5">
        <v>2015</v>
      </c>
      <c r="C2290" s="33"/>
      <c r="D2290" s="33"/>
      <c r="E2290" s="33"/>
      <c r="F2290" s="33"/>
      <c r="G2290" s="33"/>
      <c r="H2290" s="33"/>
      <c r="I2290" s="33"/>
      <c r="J2290" s="33"/>
      <c r="K2290" s="33"/>
      <c r="L2290" s="34"/>
      <c r="M2290" s="34">
        <v>1</v>
      </c>
      <c r="N2290" s="34">
        <v>1</v>
      </c>
      <c r="O2290" s="34">
        <v>1</v>
      </c>
      <c r="P2290" s="34">
        <v>1</v>
      </c>
      <c r="Q2290" s="34">
        <v>1</v>
      </c>
      <c r="R2290" s="34">
        <v>1</v>
      </c>
      <c r="S2290" s="34">
        <v>1</v>
      </c>
    </row>
    <row r="2291" spans="2:19">
      <c r="B2291" s="5">
        <v>2014</v>
      </c>
      <c r="C2291" s="33"/>
      <c r="D2291" s="33"/>
      <c r="E2291" s="33"/>
      <c r="F2291" s="33"/>
      <c r="G2291" s="33"/>
      <c r="H2291" s="33"/>
      <c r="I2291" s="33"/>
      <c r="J2291" s="33"/>
      <c r="K2291" s="34"/>
      <c r="L2291" s="34"/>
      <c r="M2291" s="34">
        <v>42119.090000000004</v>
      </c>
      <c r="N2291" s="34">
        <v>42119.090000000004</v>
      </c>
      <c r="O2291" s="34">
        <v>42119.090000000004</v>
      </c>
      <c r="P2291" s="34">
        <v>42119.090000000004</v>
      </c>
      <c r="Q2291" s="34">
        <v>42119.090000000004</v>
      </c>
      <c r="R2291" s="34">
        <v>42119.090000000004</v>
      </c>
      <c r="S2291" s="34">
        <v>42119.090000000004</v>
      </c>
    </row>
    <row r="2292" spans="2:19">
      <c r="B2292" s="5">
        <v>2013</v>
      </c>
      <c r="C2292" s="33"/>
      <c r="D2292" s="33"/>
      <c r="E2292" s="33"/>
      <c r="F2292" s="33"/>
      <c r="G2292" s="33"/>
      <c r="H2292" s="33"/>
      <c r="I2292" s="33"/>
      <c r="J2292" s="34"/>
      <c r="K2292" s="34"/>
      <c r="L2292" s="34"/>
      <c r="M2292" s="34">
        <v>60555.700000000004</v>
      </c>
      <c r="N2292" s="34">
        <v>60555.700000000004</v>
      </c>
      <c r="O2292" s="34">
        <v>60555.700000000004</v>
      </c>
      <c r="P2292" s="34">
        <v>60555.700000000004</v>
      </c>
      <c r="Q2292" s="34">
        <v>60555.700000000004</v>
      </c>
      <c r="R2292" s="34">
        <v>60555.700000000004</v>
      </c>
      <c r="S2292" s="34">
        <v>47782.950000000004</v>
      </c>
    </row>
    <row r="2293" spans="2:19">
      <c r="B2293" s="5">
        <v>2012</v>
      </c>
      <c r="C2293" s="33"/>
      <c r="D2293" s="33"/>
      <c r="E2293" s="33"/>
      <c r="F2293" s="33"/>
      <c r="G2293" s="33"/>
      <c r="H2293" s="33"/>
      <c r="I2293" s="34"/>
      <c r="J2293" s="34"/>
      <c r="K2293" s="34"/>
      <c r="L2293" s="34"/>
      <c r="M2293" s="34">
        <v>14897.38</v>
      </c>
      <c r="N2293" s="34">
        <v>14897.38</v>
      </c>
      <c r="O2293" s="34">
        <v>14897.38</v>
      </c>
      <c r="P2293" s="34">
        <v>14897.38</v>
      </c>
      <c r="Q2293" s="34">
        <v>14897.38</v>
      </c>
      <c r="R2293" s="34">
        <v>14897.38</v>
      </c>
      <c r="S2293" s="34">
        <v>14897.38</v>
      </c>
    </row>
    <row r="2294" spans="2:19">
      <c r="B2294" s="5">
        <v>2011</v>
      </c>
      <c r="C2294" s="33"/>
      <c r="D2294" s="33"/>
      <c r="E2294" s="33"/>
      <c r="F2294" s="33"/>
      <c r="G2294" s="33"/>
      <c r="H2294" s="34"/>
      <c r="I2294" s="34"/>
      <c r="J2294" s="34"/>
      <c r="K2294" s="34"/>
      <c r="L2294" s="34"/>
      <c r="M2294" s="34">
        <v>27169.06</v>
      </c>
      <c r="N2294" s="34">
        <v>27169.06</v>
      </c>
      <c r="O2294" s="34">
        <v>27169.06</v>
      </c>
      <c r="P2294" s="34">
        <v>27169.06</v>
      </c>
      <c r="Q2294" s="34">
        <v>27169.06</v>
      </c>
      <c r="R2294" s="34">
        <v>27169.06</v>
      </c>
      <c r="S2294" s="34">
        <v>27169.06</v>
      </c>
    </row>
    <row r="2295" spans="2:19">
      <c r="B2295" s="5">
        <v>2010</v>
      </c>
      <c r="C2295" s="33"/>
      <c r="D2295" s="33"/>
      <c r="E2295" s="33"/>
      <c r="F2295" s="33"/>
      <c r="G2295" s="34"/>
      <c r="H2295" s="34"/>
      <c r="I2295" s="34"/>
      <c r="J2295" s="34"/>
      <c r="K2295" s="34"/>
      <c r="L2295" s="34"/>
      <c r="M2295" s="34" t="s">
        <v>194</v>
      </c>
      <c r="N2295" s="34" t="s">
        <v>194</v>
      </c>
      <c r="O2295" s="34" t="s">
        <v>194</v>
      </c>
      <c r="P2295" s="34"/>
      <c r="Q2295" s="34"/>
      <c r="R2295" s="34"/>
      <c r="S2295" s="34"/>
    </row>
    <row r="2296" spans="2:19">
      <c r="B2296" s="5">
        <v>2009</v>
      </c>
      <c r="C2296" s="33"/>
      <c r="D2296" s="33"/>
      <c r="E2296" s="33"/>
      <c r="F2296" s="34"/>
      <c r="G2296" s="34"/>
      <c r="H2296" s="34"/>
      <c r="I2296" s="34"/>
      <c r="J2296" s="34"/>
      <c r="K2296" s="34"/>
      <c r="L2296" s="34"/>
      <c r="M2296" s="34">
        <v>31695.34</v>
      </c>
      <c r="N2296" s="34">
        <v>31695.34</v>
      </c>
      <c r="O2296" s="34">
        <v>31695.34</v>
      </c>
      <c r="P2296" s="34">
        <v>31695.34</v>
      </c>
      <c r="Q2296" s="34">
        <v>31695.34</v>
      </c>
      <c r="R2296" s="34">
        <v>24396.32</v>
      </c>
      <c r="S2296" s="34">
        <v>24396.32</v>
      </c>
    </row>
    <row r="2297" spans="2:19">
      <c r="B2297" s="5">
        <v>2008</v>
      </c>
      <c r="C2297" s="33"/>
      <c r="D2297" s="33"/>
      <c r="E2297" s="34"/>
      <c r="F2297" s="34"/>
      <c r="G2297" s="34"/>
      <c r="H2297" s="34"/>
      <c r="I2297" s="34"/>
      <c r="J2297" s="34"/>
      <c r="K2297" s="34"/>
      <c r="L2297" s="34"/>
      <c r="M2297" s="34">
        <v>87569.889999999985</v>
      </c>
      <c r="N2297" s="34">
        <v>87569.889999999985</v>
      </c>
      <c r="O2297" s="34">
        <v>87569.889999999985</v>
      </c>
      <c r="P2297" s="34">
        <v>87569.889999999985</v>
      </c>
      <c r="Q2297" s="34">
        <v>87569.889999999985</v>
      </c>
      <c r="R2297" s="34">
        <v>87569.889999999985</v>
      </c>
      <c r="S2297" s="34">
        <v>87569.889999999985</v>
      </c>
    </row>
    <row r="2298" spans="2:19">
      <c r="B2298" s="5">
        <v>2007</v>
      </c>
      <c r="C2298" s="33"/>
      <c r="D2298" s="34"/>
      <c r="E2298" s="34"/>
      <c r="F2298" s="34"/>
      <c r="G2298" s="34"/>
      <c r="H2298" s="34"/>
      <c r="I2298" s="34"/>
      <c r="J2298" s="34"/>
      <c r="K2298" s="34"/>
      <c r="L2298" s="34"/>
      <c r="M2298" s="34">
        <v>28603.480000000003</v>
      </c>
      <c r="N2298" s="34">
        <v>28603.480000000003</v>
      </c>
      <c r="O2298" s="34">
        <v>28603.480000000003</v>
      </c>
      <c r="P2298" s="34">
        <v>28603.480000000003</v>
      </c>
      <c r="Q2298" s="34">
        <v>28603.480000000003</v>
      </c>
      <c r="R2298" s="34">
        <v>28603.480000000003</v>
      </c>
      <c r="S2298" s="34">
        <v>28603.480000000003</v>
      </c>
    </row>
    <row r="2299" spans="2:19">
      <c r="B2299" s="5">
        <v>2006</v>
      </c>
      <c r="C2299" s="34"/>
      <c r="D2299" s="34"/>
      <c r="E2299" s="34"/>
      <c r="F2299" s="34"/>
      <c r="G2299" s="34"/>
      <c r="H2299" s="34"/>
      <c r="I2299" s="34"/>
      <c r="J2299" s="34"/>
      <c r="K2299" s="34"/>
      <c r="L2299" s="34"/>
      <c r="M2299" s="34">
        <v>81321.360000000015</v>
      </c>
      <c r="N2299" s="34">
        <v>81321.360000000015</v>
      </c>
      <c r="O2299" s="34">
        <v>81321.360000000015</v>
      </c>
      <c r="P2299" s="34">
        <v>81321.360000000015</v>
      </c>
      <c r="Q2299" s="34">
        <v>81321.360000000015</v>
      </c>
      <c r="R2299" s="34">
        <v>81321.360000000015</v>
      </c>
      <c r="S2299" s="34">
        <v>81321.360000000015</v>
      </c>
    </row>
    <row r="2300" spans="2:19">
      <c r="B2300" s="5">
        <v>2005</v>
      </c>
      <c r="C2300" s="34"/>
      <c r="D2300" s="34"/>
      <c r="E2300" s="34"/>
      <c r="F2300" s="34"/>
      <c r="G2300" s="34"/>
      <c r="H2300" s="34"/>
      <c r="I2300" s="34"/>
      <c r="J2300" s="34"/>
      <c r="K2300" s="34"/>
      <c r="L2300" s="34"/>
      <c r="M2300" s="34">
        <v>33075.58</v>
      </c>
      <c r="N2300" s="34">
        <v>33075.58</v>
      </c>
      <c r="O2300" s="34">
        <v>33075.58</v>
      </c>
      <c r="P2300" s="34">
        <v>33075.58</v>
      </c>
      <c r="Q2300" s="34">
        <v>33075.58</v>
      </c>
      <c r="R2300" s="34">
        <v>33075.58</v>
      </c>
      <c r="S2300" s="34">
        <v>33075.58</v>
      </c>
    </row>
    <row r="2301" spans="2:19">
      <c r="B2301" s="5">
        <v>2004</v>
      </c>
      <c r="C2301" s="34"/>
      <c r="D2301" s="34"/>
      <c r="E2301" s="34"/>
      <c r="F2301" s="34"/>
      <c r="G2301" s="34"/>
      <c r="H2301" s="34"/>
      <c r="I2301" s="34"/>
      <c r="J2301" s="34"/>
      <c r="K2301" s="34"/>
      <c r="L2301" s="34"/>
      <c r="M2301" s="34" t="s">
        <v>194</v>
      </c>
      <c r="N2301" s="34" t="s">
        <v>194</v>
      </c>
      <c r="O2301" s="34" t="s">
        <v>194</v>
      </c>
      <c r="P2301" s="34" t="s">
        <v>194</v>
      </c>
      <c r="Q2301" s="34" t="s">
        <v>194</v>
      </c>
      <c r="R2301" s="34"/>
      <c r="S2301" s="34"/>
    </row>
    <row r="2302" spans="2:19">
      <c r="B2302" s="5">
        <v>2003</v>
      </c>
      <c r="C2302" s="34"/>
      <c r="D2302" s="34"/>
      <c r="E2302" s="34"/>
      <c r="F2302" s="34"/>
      <c r="G2302" s="34"/>
      <c r="H2302" s="34"/>
      <c r="I2302" s="34"/>
      <c r="J2302" s="34"/>
      <c r="K2302" s="34"/>
      <c r="L2302" s="34"/>
      <c r="M2302" s="34">
        <v>16885.669999999998</v>
      </c>
      <c r="N2302" s="34">
        <v>16885.669999999998</v>
      </c>
      <c r="O2302" s="34">
        <v>16885.669999999998</v>
      </c>
      <c r="P2302" s="34">
        <v>16885.669999999998</v>
      </c>
      <c r="Q2302" s="34">
        <v>16885.669999999998</v>
      </c>
      <c r="R2302" s="34">
        <v>16885.669999999998</v>
      </c>
      <c r="S2302" s="34">
        <v>16885.669999999998</v>
      </c>
    </row>
    <row r="2303" spans="2:19">
      <c r="B2303" s="5">
        <v>2002</v>
      </c>
      <c r="C2303" s="34"/>
      <c r="D2303" s="34"/>
      <c r="E2303" s="34"/>
      <c r="F2303" s="34"/>
      <c r="G2303" s="34"/>
      <c r="H2303" s="34"/>
      <c r="I2303" s="34"/>
      <c r="J2303" s="34"/>
      <c r="K2303" s="34"/>
      <c r="L2303" s="34"/>
      <c r="M2303" s="34">
        <v>64546.720000000001</v>
      </c>
      <c r="N2303" s="34">
        <v>64546.720000000001</v>
      </c>
      <c r="O2303" s="34">
        <v>64546.720000000001</v>
      </c>
      <c r="P2303" s="34">
        <v>64546.720000000001</v>
      </c>
      <c r="Q2303" s="34">
        <v>64546.720000000001</v>
      </c>
      <c r="R2303" s="34">
        <v>64546.720000000001</v>
      </c>
      <c r="S2303" s="34">
        <v>64546.720000000001</v>
      </c>
    </row>
    <row r="2304" spans="2:19">
      <c r="B2304" s="5">
        <v>2001</v>
      </c>
      <c r="C2304" s="34"/>
      <c r="D2304" s="34"/>
      <c r="E2304" s="34"/>
      <c r="F2304" s="34"/>
      <c r="G2304" s="34"/>
      <c r="H2304" s="34"/>
      <c r="I2304" s="34"/>
      <c r="J2304" s="34"/>
      <c r="K2304" s="34"/>
      <c r="L2304" s="34"/>
      <c r="M2304" s="34">
        <v>46000.280000000006</v>
      </c>
      <c r="N2304" s="34">
        <v>46000.280000000006</v>
      </c>
      <c r="O2304" s="34">
        <v>46000.280000000006</v>
      </c>
      <c r="P2304" s="34">
        <v>46000.280000000006</v>
      </c>
      <c r="Q2304" s="34">
        <v>46000.280000000006</v>
      </c>
      <c r="R2304" s="34">
        <v>46000.280000000006</v>
      </c>
      <c r="S2304" s="34">
        <v>46000.280000000006</v>
      </c>
    </row>
    <row r="2305" spans="2:19">
      <c r="B2305" s="5">
        <v>2000</v>
      </c>
      <c r="C2305" s="34"/>
      <c r="D2305" s="34"/>
      <c r="E2305" s="34"/>
      <c r="F2305" s="34"/>
      <c r="G2305" s="34"/>
      <c r="H2305" s="34"/>
      <c r="I2305" s="34"/>
      <c r="J2305" s="34"/>
      <c r="K2305" s="34"/>
      <c r="L2305" s="34"/>
      <c r="M2305" s="34">
        <v>72147.37</v>
      </c>
      <c r="N2305" s="34">
        <v>72147.37</v>
      </c>
      <c r="O2305" s="34">
        <v>72147.37</v>
      </c>
      <c r="P2305" s="34">
        <v>72147.37</v>
      </c>
      <c r="Q2305" s="34">
        <v>72147.37</v>
      </c>
      <c r="R2305" s="34">
        <v>72147.37</v>
      </c>
      <c r="S2305" s="34">
        <v>72147.37</v>
      </c>
    </row>
    <row r="2306" spans="2:19">
      <c r="B2306" s="5">
        <v>1999</v>
      </c>
      <c r="C2306" s="34"/>
      <c r="D2306" s="34"/>
      <c r="E2306" s="34"/>
      <c r="F2306" s="34"/>
      <c r="G2306" s="34"/>
      <c r="H2306" s="34"/>
      <c r="I2306" s="34"/>
      <c r="J2306" s="34"/>
      <c r="K2306" s="34"/>
      <c r="L2306" s="34"/>
      <c r="M2306" s="34">
        <v>46342.98</v>
      </c>
      <c r="N2306" s="34">
        <v>46342.98</v>
      </c>
      <c r="O2306" s="34">
        <v>46342.98</v>
      </c>
      <c r="P2306" s="34">
        <v>46342.98</v>
      </c>
      <c r="Q2306" s="34">
        <v>46342.98</v>
      </c>
      <c r="R2306" s="34">
        <v>46342.98</v>
      </c>
      <c r="S2306" s="34">
        <v>46342.98</v>
      </c>
    </row>
    <row r="2307" spans="2:19">
      <c r="B2307" s="5">
        <v>1998</v>
      </c>
      <c r="C2307" s="34"/>
      <c r="D2307" s="34"/>
      <c r="E2307" s="34"/>
      <c r="F2307" s="34"/>
      <c r="G2307" s="34"/>
      <c r="H2307" s="34"/>
      <c r="I2307" s="34"/>
      <c r="J2307" s="34"/>
      <c r="K2307" s="34"/>
      <c r="L2307" s="34"/>
      <c r="M2307" s="34">
        <v>68814.259999999995</v>
      </c>
      <c r="N2307" s="34">
        <v>68814.259999999995</v>
      </c>
      <c r="O2307" s="34">
        <v>68814.259999999995</v>
      </c>
      <c r="P2307" s="34">
        <v>68814.259999999995</v>
      </c>
      <c r="Q2307" s="34">
        <v>68814.259999999995</v>
      </c>
      <c r="R2307" s="34">
        <v>68814.259999999995</v>
      </c>
      <c r="S2307" s="34">
        <v>68814.259999999995</v>
      </c>
    </row>
    <row r="2308" spans="2:19">
      <c r="B2308" s="5">
        <v>1997</v>
      </c>
      <c r="C2308" s="34"/>
      <c r="D2308" s="34"/>
      <c r="E2308" s="34"/>
      <c r="F2308" s="34"/>
      <c r="G2308" s="34"/>
      <c r="H2308" s="34"/>
      <c r="I2308" s="34"/>
      <c r="J2308" s="34"/>
      <c r="K2308" s="34"/>
      <c r="L2308" s="34"/>
      <c r="M2308" s="34">
        <v>78503.25</v>
      </c>
      <c r="N2308" s="34">
        <v>78503.25</v>
      </c>
      <c r="O2308" s="34">
        <v>78503.25</v>
      </c>
      <c r="P2308" s="34">
        <v>78503.25</v>
      </c>
      <c r="Q2308" s="34">
        <v>78503.25</v>
      </c>
      <c r="R2308" s="34">
        <v>78503.25</v>
      </c>
      <c r="S2308" s="34">
        <v>78503.25</v>
      </c>
    </row>
    <row r="2309" spans="2:19">
      <c r="B2309" s="5">
        <v>1996</v>
      </c>
      <c r="C2309" s="34"/>
      <c r="D2309" s="34"/>
      <c r="E2309" s="34"/>
      <c r="F2309" s="34"/>
      <c r="G2309" s="34"/>
      <c r="H2309" s="34"/>
      <c r="I2309" s="34"/>
      <c r="J2309" s="34"/>
      <c r="K2309" s="34"/>
      <c r="L2309" s="34"/>
      <c r="M2309" s="34">
        <v>39472.750000000007</v>
      </c>
      <c r="N2309" s="34">
        <v>39472.750000000007</v>
      </c>
      <c r="O2309" s="34">
        <v>39472.750000000007</v>
      </c>
      <c r="P2309" s="34">
        <v>39472.750000000007</v>
      </c>
      <c r="Q2309" s="34">
        <v>39472.750000000007</v>
      </c>
      <c r="R2309" s="34">
        <v>39472.750000000007</v>
      </c>
      <c r="S2309" s="34">
        <v>39472.750000000007</v>
      </c>
    </row>
    <row r="2310" spans="2:19">
      <c r="B2310" s="5">
        <v>1995</v>
      </c>
      <c r="C2310" s="34"/>
      <c r="D2310" s="34"/>
      <c r="E2310" s="34"/>
      <c r="F2310" s="34"/>
      <c r="G2310" s="34"/>
      <c r="H2310" s="34"/>
      <c r="I2310" s="34"/>
      <c r="J2310" s="34"/>
      <c r="K2310" s="34"/>
      <c r="L2310" s="34"/>
      <c r="M2310" s="34">
        <v>24952.58</v>
      </c>
      <c r="N2310" s="34">
        <v>24952.58</v>
      </c>
      <c r="O2310" s="34">
        <v>24952.58</v>
      </c>
      <c r="P2310" s="34">
        <v>24952.58</v>
      </c>
      <c r="Q2310" s="34">
        <v>24952.58</v>
      </c>
      <c r="R2310" s="34">
        <v>24952.58</v>
      </c>
      <c r="S2310" s="34">
        <v>21816.83</v>
      </c>
    </row>
    <row r="2311" spans="2:19">
      <c r="B2311" s="5">
        <v>1994</v>
      </c>
      <c r="C2311" s="34"/>
      <c r="D2311" s="34"/>
      <c r="E2311" s="34"/>
      <c r="F2311" s="34"/>
      <c r="G2311" s="34"/>
      <c r="H2311" s="34"/>
      <c r="I2311" s="34"/>
      <c r="J2311" s="34"/>
      <c r="K2311" s="34"/>
      <c r="L2311" s="34"/>
      <c r="M2311" s="34">
        <v>20746.68</v>
      </c>
      <c r="N2311" s="34">
        <v>20746.68</v>
      </c>
      <c r="O2311" s="34">
        <v>20746.68</v>
      </c>
      <c r="P2311" s="34">
        <v>20746.68</v>
      </c>
      <c r="Q2311" s="34">
        <v>20746.68</v>
      </c>
      <c r="R2311" s="34">
        <v>20746.68</v>
      </c>
      <c r="S2311" s="34">
        <v>19407.61</v>
      </c>
    </row>
    <row r="2312" spans="2:19">
      <c r="B2312" s="5">
        <v>1993</v>
      </c>
      <c r="C2312" s="34"/>
      <c r="D2312" s="34"/>
      <c r="E2312" s="34"/>
      <c r="F2312" s="34"/>
      <c r="G2312" s="34"/>
      <c r="H2312" s="34"/>
      <c r="I2312" s="34"/>
      <c r="J2312" s="34"/>
      <c r="K2312" s="34"/>
      <c r="L2312" s="34"/>
      <c r="M2312" s="34">
        <v>80089.819999999992</v>
      </c>
      <c r="N2312" s="34">
        <v>80089.819999999992</v>
      </c>
      <c r="O2312" s="34">
        <v>80089.819999999992</v>
      </c>
      <c r="P2312" s="34">
        <v>80089.819999999992</v>
      </c>
      <c r="Q2312" s="34">
        <v>80089.819999999992</v>
      </c>
      <c r="R2312" s="34">
        <v>80089.819999999992</v>
      </c>
      <c r="S2312" s="34">
        <v>80089.819999999992</v>
      </c>
    </row>
    <row r="2313" spans="2:19">
      <c r="B2313" s="5">
        <v>1992</v>
      </c>
      <c r="C2313" s="34"/>
      <c r="D2313" s="34"/>
      <c r="E2313" s="34"/>
      <c r="F2313" s="34"/>
      <c r="G2313" s="34"/>
      <c r="H2313" s="34"/>
      <c r="I2313" s="34"/>
      <c r="J2313" s="34"/>
      <c r="K2313" s="34"/>
      <c r="L2313" s="34"/>
      <c r="M2313" s="34">
        <v>82806.799999999988</v>
      </c>
      <c r="N2313" s="34">
        <v>82806.799999999988</v>
      </c>
      <c r="O2313" s="34">
        <v>82806.799999999988</v>
      </c>
      <c r="P2313" s="34">
        <v>82806.799999999988</v>
      </c>
      <c r="Q2313" s="34">
        <v>82806.799999999988</v>
      </c>
      <c r="R2313" s="34">
        <v>82806.799999999988</v>
      </c>
      <c r="S2313" s="34">
        <v>82806.799999999988</v>
      </c>
    </row>
    <row r="2314" spans="2:19">
      <c r="B2314" s="5">
        <v>1991</v>
      </c>
      <c r="C2314" s="34"/>
      <c r="D2314" s="34"/>
      <c r="E2314" s="34"/>
      <c r="F2314" s="34"/>
      <c r="G2314" s="34"/>
      <c r="H2314" s="34"/>
      <c r="I2314" s="34"/>
      <c r="J2314" s="34"/>
      <c r="K2314" s="34"/>
      <c r="L2314" s="34"/>
      <c r="M2314" s="34">
        <v>44343.85</v>
      </c>
      <c r="N2314" s="34">
        <v>44343.85</v>
      </c>
      <c r="O2314" s="34">
        <v>44343.85</v>
      </c>
      <c r="P2314" s="34">
        <v>44343.85</v>
      </c>
      <c r="Q2314" s="34">
        <v>44343.85</v>
      </c>
      <c r="R2314" s="34">
        <v>44343.85</v>
      </c>
      <c r="S2314" s="34">
        <v>38935.4</v>
      </c>
    </row>
    <row r="2315" spans="2:19">
      <c r="B2315" s="5">
        <v>1990</v>
      </c>
      <c r="C2315" s="34"/>
      <c r="D2315" s="34"/>
      <c r="E2315" s="34"/>
      <c r="F2315" s="34"/>
      <c r="G2315" s="34"/>
      <c r="H2315" s="34"/>
      <c r="I2315" s="34"/>
      <c r="J2315" s="34"/>
      <c r="K2315" s="34"/>
      <c r="L2315" s="34"/>
      <c r="M2315" s="34">
        <v>60789.549999999988</v>
      </c>
      <c r="N2315" s="34">
        <v>60789.549999999988</v>
      </c>
      <c r="O2315" s="34">
        <v>60789.549999999988</v>
      </c>
      <c r="P2315" s="34">
        <v>60789.549999999988</v>
      </c>
      <c r="Q2315" s="34">
        <v>60789.549999999988</v>
      </c>
      <c r="R2315" s="34">
        <v>60789.549999999988</v>
      </c>
      <c r="S2315" s="34">
        <v>60789.549999999988</v>
      </c>
    </row>
    <row r="2316" spans="2:19">
      <c r="B2316" s="5">
        <v>1989</v>
      </c>
      <c r="C2316" s="34"/>
      <c r="D2316" s="34"/>
      <c r="E2316" s="34"/>
      <c r="F2316" s="34"/>
      <c r="G2316" s="34"/>
      <c r="H2316" s="34"/>
      <c r="I2316" s="34"/>
      <c r="J2316" s="34"/>
      <c r="K2316" s="34"/>
      <c r="L2316" s="34"/>
      <c r="M2316" s="34">
        <v>46118.520000000004</v>
      </c>
      <c r="N2316" s="34">
        <v>46118.520000000004</v>
      </c>
      <c r="O2316" s="34">
        <v>46118.520000000004</v>
      </c>
      <c r="P2316" s="34">
        <v>46118.520000000004</v>
      </c>
      <c r="Q2316" s="34">
        <v>46118.520000000004</v>
      </c>
      <c r="R2316" s="34">
        <v>46118.520000000004</v>
      </c>
      <c r="S2316" s="34">
        <v>46118.520000000004</v>
      </c>
    </row>
    <row r="2317" spans="2:19">
      <c r="B2317" s="5">
        <v>1988</v>
      </c>
      <c r="C2317" s="34"/>
      <c r="D2317" s="34"/>
      <c r="E2317" s="34"/>
      <c r="F2317" s="34"/>
      <c r="G2317" s="34"/>
      <c r="H2317" s="34"/>
      <c r="I2317" s="34"/>
      <c r="J2317" s="34"/>
      <c r="K2317" s="34"/>
      <c r="L2317" s="34"/>
      <c r="M2317" s="34">
        <v>125385.11999999998</v>
      </c>
      <c r="N2317" s="34">
        <v>125385.11999999998</v>
      </c>
      <c r="O2317" s="34">
        <v>125385.11999999998</v>
      </c>
      <c r="P2317" s="34">
        <v>125385.11999999998</v>
      </c>
      <c r="Q2317" s="34">
        <v>125385.11999999998</v>
      </c>
      <c r="R2317" s="34">
        <v>125385.11999999998</v>
      </c>
      <c r="S2317" s="34">
        <v>125385.11999999998</v>
      </c>
    </row>
    <row r="2318" spans="2:19">
      <c r="B2318" s="5">
        <v>1987</v>
      </c>
      <c r="C2318" s="34"/>
      <c r="D2318" s="34"/>
      <c r="E2318" s="34"/>
      <c r="F2318" s="34"/>
      <c r="G2318" s="34"/>
      <c r="H2318" s="34"/>
      <c r="I2318" s="34"/>
      <c r="J2318" s="34"/>
      <c r="K2318" s="34"/>
      <c r="L2318" s="34"/>
      <c r="M2318" s="34">
        <v>96939.400000000009</v>
      </c>
      <c r="N2318" s="34">
        <v>96939.400000000009</v>
      </c>
      <c r="O2318" s="34">
        <v>96939.400000000009</v>
      </c>
      <c r="P2318" s="34">
        <v>96939.400000000009</v>
      </c>
      <c r="Q2318" s="34">
        <v>91345.360000000015</v>
      </c>
      <c r="R2318" s="34">
        <v>91345.360000000015</v>
      </c>
      <c r="S2318" s="34">
        <v>91345.360000000015</v>
      </c>
    </row>
    <row r="2319" spans="2:19">
      <c r="B2319" s="5">
        <v>1986</v>
      </c>
      <c r="C2319" s="34"/>
      <c r="D2319" s="34"/>
      <c r="E2319" s="34"/>
      <c r="F2319" s="34"/>
      <c r="G2319" s="34"/>
      <c r="H2319" s="34"/>
      <c r="I2319" s="34"/>
      <c r="J2319" s="34"/>
      <c r="K2319" s="34"/>
      <c r="L2319" s="34"/>
      <c r="M2319" s="34">
        <v>114837.19999999998</v>
      </c>
      <c r="N2319" s="34">
        <v>114837.19999999998</v>
      </c>
      <c r="O2319" s="34">
        <v>114837.19999999998</v>
      </c>
      <c r="P2319" s="34">
        <v>114837.19999999998</v>
      </c>
      <c r="Q2319" s="34">
        <v>114837.19999999998</v>
      </c>
      <c r="R2319" s="34">
        <v>114837.19999999998</v>
      </c>
      <c r="S2319" s="34">
        <v>114837.19999999998</v>
      </c>
    </row>
    <row r="2320" spans="2:19">
      <c r="B2320" s="5">
        <v>1985</v>
      </c>
      <c r="C2320" s="34"/>
      <c r="D2320" s="34"/>
      <c r="E2320" s="34"/>
      <c r="F2320" s="34"/>
      <c r="G2320" s="34"/>
      <c r="H2320" s="34"/>
      <c r="I2320" s="34"/>
      <c r="J2320" s="34"/>
      <c r="K2320" s="34"/>
      <c r="L2320" s="34"/>
      <c r="M2320" s="34">
        <v>49525.760000000002</v>
      </c>
      <c r="N2320" s="34">
        <v>49525.760000000002</v>
      </c>
      <c r="O2320" s="34">
        <v>49525.760000000002</v>
      </c>
      <c r="P2320" s="34">
        <v>49525.760000000002</v>
      </c>
      <c r="Q2320" s="34">
        <v>49525.760000000002</v>
      </c>
      <c r="R2320" s="34">
        <v>49525.760000000002</v>
      </c>
      <c r="S2320" s="34">
        <v>49525.760000000002</v>
      </c>
    </row>
    <row r="2321" spans="2:19">
      <c r="B2321" s="5">
        <v>1984</v>
      </c>
      <c r="C2321" s="34"/>
      <c r="D2321" s="34"/>
      <c r="E2321" s="34"/>
      <c r="F2321" s="34"/>
      <c r="G2321" s="34"/>
      <c r="H2321" s="34"/>
      <c r="I2321" s="34"/>
      <c r="J2321" s="34"/>
      <c r="K2321" s="34"/>
      <c r="L2321" s="34"/>
      <c r="M2321" s="34">
        <v>82028.62</v>
      </c>
      <c r="N2321" s="34">
        <v>82028.62</v>
      </c>
      <c r="O2321" s="34">
        <v>82028.62</v>
      </c>
      <c r="P2321" s="34">
        <v>82028.62</v>
      </c>
      <c r="Q2321" s="34">
        <v>82028.62</v>
      </c>
      <c r="R2321" s="34">
        <v>73872.489999999991</v>
      </c>
      <c r="S2321" s="34">
        <v>73872.489999999991</v>
      </c>
    </row>
    <row r="2322" spans="2:19">
      <c r="B2322" s="5">
        <v>1983</v>
      </c>
      <c r="C2322" s="34"/>
      <c r="D2322" s="34"/>
      <c r="E2322" s="34"/>
      <c r="F2322" s="34"/>
      <c r="G2322" s="34"/>
      <c r="H2322" s="34"/>
      <c r="I2322" s="34"/>
      <c r="J2322" s="34"/>
      <c r="K2322" s="34"/>
      <c r="L2322" s="34"/>
      <c r="M2322" s="34">
        <v>83212.23000000001</v>
      </c>
      <c r="N2322" s="34">
        <v>83212.23000000001</v>
      </c>
      <c r="O2322" s="34">
        <v>83212.23000000001</v>
      </c>
      <c r="P2322" s="34">
        <v>83212.23000000001</v>
      </c>
      <c r="Q2322" s="34">
        <v>83212.23000000001</v>
      </c>
      <c r="R2322" s="34">
        <v>78024.150000000009</v>
      </c>
      <c r="S2322" s="34">
        <v>69791.840000000011</v>
      </c>
    </row>
    <row r="2323" spans="2:19">
      <c r="B2323" s="5">
        <v>1982</v>
      </c>
      <c r="C2323" s="34"/>
      <c r="D2323" s="34"/>
      <c r="E2323" s="34"/>
      <c r="F2323" s="34"/>
      <c r="G2323" s="34"/>
      <c r="H2323" s="34"/>
      <c r="I2323" s="34"/>
      <c r="J2323" s="34"/>
      <c r="K2323" s="34"/>
      <c r="L2323" s="34"/>
      <c r="M2323" s="34">
        <v>169263.94</v>
      </c>
      <c r="N2323" s="34">
        <v>169263.94</v>
      </c>
      <c r="O2323" s="34">
        <v>169263.94</v>
      </c>
      <c r="P2323" s="34">
        <v>169263.94</v>
      </c>
      <c r="Q2323" s="34">
        <v>169263.94</v>
      </c>
      <c r="R2323" s="34">
        <v>169263.94</v>
      </c>
      <c r="S2323" s="34">
        <v>169263.94</v>
      </c>
    </row>
    <row r="2324" spans="2:19">
      <c r="B2324" s="5">
        <v>1981</v>
      </c>
      <c r="C2324" s="34"/>
      <c r="D2324" s="34"/>
      <c r="E2324" s="34"/>
      <c r="F2324" s="34"/>
      <c r="G2324" s="34"/>
      <c r="H2324" s="34"/>
      <c r="I2324" s="34"/>
      <c r="J2324" s="34"/>
      <c r="K2324" s="34"/>
      <c r="L2324" s="34"/>
      <c r="M2324" s="34">
        <v>144101.29999999999</v>
      </c>
      <c r="N2324" s="34">
        <v>144101.29999999999</v>
      </c>
      <c r="O2324" s="34">
        <v>144101.29999999999</v>
      </c>
      <c r="P2324" s="34">
        <v>144101.29999999999</v>
      </c>
      <c r="Q2324" s="34">
        <v>144101.29999999999</v>
      </c>
      <c r="R2324" s="34">
        <v>143473.43</v>
      </c>
      <c r="S2324" s="34">
        <v>133657.62</v>
      </c>
    </row>
    <row r="2325" spans="2:19">
      <c r="B2325" s="5">
        <v>1980</v>
      </c>
      <c r="C2325" s="34"/>
      <c r="D2325" s="34"/>
      <c r="E2325" s="34"/>
      <c r="F2325" s="34"/>
      <c r="G2325" s="34"/>
      <c r="H2325" s="34"/>
      <c r="I2325" s="34"/>
      <c r="J2325" s="34"/>
      <c r="K2325" s="34"/>
      <c r="L2325" s="34"/>
      <c r="M2325" s="34">
        <v>191647.54</v>
      </c>
      <c r="N2325" s="34">
        <v>191647.54</v>
      </c>
      <c r="O2325" s="34">
        <v>191647.54</v>
      </c>
      <c r="P2325" s="34">
        <v>191647.54</v>
      </c>
      <c r="Q2325" s="34">
        <v>182403.89</v>
      </c>
      <c r="R2325" s="34">
        <v>174396.03000000003</v>
      </c>
      <c r="S2325" s="34">
        <v>145264.98000000004</v>
      </c>
    </row>
    <row r="2326" spans="2:19">
      <c r="B2326" s="5">
        <v>1979</v>
      </c>
      <c r="C2326" s="34"/>
      <c r="D2326" s="34"/>
      <c r="E2326" s="34"/>
      <c r="F2326" s="34"/>
      <c r="G2326" s="34"/>
      <c r="H2326" s="34"/>
      <c r="I2326" s="34"/>
      <c r="J2326" s="34"/>
      <c r="K2326" s="34"/>
      <c r="L2326" s="34"/>
      <c r="M2326" s="34">
        <v>87418.639999999985</v>
      </c>
      <c r="N2326" s="34">
        <v>87418.639999999985</v>
      </c>
      <c r="O2326" s="34">
        <v>87418.639999999985</v>
      </c>
      <c r="P2326" s="34">
        <v>87418.639999999985</v>
      </c>
      <c r="Q2326" s="34">
        <v>87418.639999999985</v>
      </c>
      <c r="R2326" s="34">
        <v>87418.639999999985</v>
      </c>
      <c r="S2326" s="34">
        <v>71888.14999999998</v>
      </c>
    </row>
    <row r="2327" spans="2:19">
      <c r="B2327" s="5">
        <v>1978</v>
      </c>
      <c r="C2327" s="34"/>
      <c r="D2327" s="34"/>
      <c r="E2327" s="34"/>
      <c r="F2327" s="34"/>
      <c r="G2327" s="34"/>
      <c r="H2327" s="34"/>
      <c r="I2327" s="34"/>
      <c r="J2327" s="34"/>
      <c r="K2327" s="34"/>
      <c r="L2327" s="34"/>
      <c r="M2327" s="34">
        <v>98685.97</v>
      </c>
      <c r="N2327" s="34">
        <v>98685.97</v>
      </c>
      <c r="O2327" s="34">
        <v>98685.97</v>
      </c>
      <c r="P2327" s="34">
        <v>98685.97</v>
      </c>
      <c r="Q2327" s="34">
        <v>98685.97</v>
      </c>
      <c r="R2327" s="34">
        <v>98685.97</v>
      </c>
      <c r="S2327" s="34">
        <v>90074.790000000008</v>
      </c>
    </row>
    <row r="2328" spans="2:19">
      <c r="B2328" s="5">
        <v>1977</v>
      </c>
      <c r="C2328" s="34"/>
      <c r="D2328" s="34"/>
      <c r="E2328" s="34"/>
      <c r="F2328" s="34"/>
      <c r="G2328" s="34"/>
      <c r="H2328" s="34"/>
      <c r="I2328" s="34"/>
      <c r="J2328" s="34"/>
      <c r="K2328" s="34"/>
      <c r="L2328" s="34"/>
      <c r="M2328" s="34">
        <v>111034.44999999998</v>
      </c>
      <c r="N2328" s="34">
        <v>111034.44999999998</v>
      </c>
      <c r="O2328" s="34">
        <v>111034.44999999998</v>
      </c>
      <c r="P2328" s="34">
        <v>111034.44999999998</v>
      </c>
      <c r="Q2328" s="34">
        <v>111034.44999999998</v>
      </c>
      <c r="R2328" s="34">
        <v>111034.44999999998</v>
      </c>
      <c r="S2328" s="34">
        <v>111034.44999999998</v>
      </c>
    </row>
    <row r="2329" spans="2:19">
      <c r="B2329" s="5">
        <v>1976</v>
      </c>
      <c r="C2329" s="34"/>
      <c r="D2329" s="34"/>
      <c r="E2329" s="34"/>
      <c r="F2329" s="34"/>
      <c r="G2329" s="34"/>
      <c r="H2329" s="34"/>
      <c r="I2329" s="34"/>
      <c r="J2329" s="34"/>
      <c r="K2329" s="34"/>
      <c r="L2329" s="34"/>
      <c r="M2329" s="34">
        <v>68076.25</v>
      </c>
      <c r="N2329" s="34">
        <v>68076.25</v>
      </c>
      <c r="O2329" s="34">
        <v>68076.25</v>
      </c>
      <c r="P2329" s="34">
        <v>68076.25</v>
      </c>
      <c r="Q2329" s="34">
        <v>68076.25</v>
      </c>
      <c r="R2329" s="34">
        <v>66633.06</v>
      </c>
      <c r="S2329" s="34">
        <v>63299.299999999996</v>
      </c>
    </row>
    <row r="2330" spans="2:19">
      <c r="B2330" s="5">
        <v>1975</v>
      </c>
      <c r="C2330" s="34"/>
      <c r="D2330" s="34"/>
      <c r="E2330" s="34"/>
      <c r="F2330" s="34"/>
      <c r="G2330" s="34"/>
      <c r="H2330" s="34"/>
      <c r="I2330" s="34"/>
      <c r="J2330" s="34"/>
      <c r="K2330" s="34"/>
      <c r="L2330" s="34"/>
      <c r="M2330" s="34">
        <v>110593.65</v>
      </c>
      <c r="N2330" s="34">
        <v>110593.65</v>
      </c>
      <c r="O2330" s="34">
        <v>110593.65</v>
      </c>
      <c r="P2330" s="34">
        <v>110593.65</v>
      </c>
      <c r="Q2330" s="34">
        <v>110593.65</v>
      </c>
      <c r="R2330" s="34">
        <v>110593.65</v>
      </c>
      <c r="S2330" s="34">
        <v>97119.15</v>
      </c>
    </row>
    <row r="2331" spans="2:19">
      <c r="B2331" s="5">
        <v>1974</v>
      </c>
      <c r="C2331" s="34"/>
      <c r="D2331" s="34"/>
      <c r="E2331" s="34"/>
      <c r="F2331" s="34"/>
      <c r="G2331" s="34"/>
      <c r="H2331" s="34"/>
      <c r="I2331" s="34"/>
      <c r="J2331" s="34"/>
      <c r="K2331" s="34"/>
      <c r="L2331" s="34"/>
      <c r="M2331" s="34">
        <v>105990.75999999998</v>
      </c>
      <c r="N2331" s="34">
        <v>105990.75999999998</v>
      </c>
      <c r="O2331" s="34">
        <v>105990.75999999998</v>
      </c>
      <c r="P2331" s="34">
        <v>105990.75999999998</v>
      </c>
      <c r="Q2331" s="34">
        <v>105990.75999999998</v>
      </c>
      <c r="R2331" s="34">
        <v>105990.75999999998</v>
      </c>
      <c r="S2331" s="34">
        <v>105990.75999999998</v>
      </c>
    </row>
    <row r="2332" spans="2:19">
      <c r="B2332" s="5">
        <v>1973</v>
      </c>
      <c r="C2332" s="34"/>
      <c r="D2332" s="34"/>
      <c r="E2332" s="34"/>
      <c r="F2332" s="34"/>
      <c r="G2332" s="34"/>
      <c r="H2332" s="34"/>
      <c r="I2332" s="34"/>
      <c r="J2332" s="34"/>
      <c r="K2332" s="34"/>
      <c r="L2332" s="34"/>
      <c r="M2332" s="34">
        <v>139208.89999999997</v>
      </c>
      <c r="N2332" s="34">
        <v>139208.89999999997</v>
      </c>
      <c r="O2332" s="34">
        <v>139208.89999999997</v>
      </c>
      <c r="P2332" s="34">
        <v>139208.89999999997</v>
      </c>
      <c r="Q2332" s="34">
        <v>139208.89999999997</v>
      </c>
      <c r="R2332" s="34">
        <v>139208.89999999997</v>
      </c>
      <c r="S2332" s="34">
        <v>139208.89999999997</v>
      </c>
    </row>
    <row r="2333" spans="2:19">
      <c r="B2333" s="5">
        <v>1972</v>
      </c>
      <c r="C2333" s="34"/>
      <c r="D2333" s="34"/>
      <c r="E2333" s="34"/>
      <c r="F2333" s="34"/>
      <c r="G2333" s="34"/>
      <c r="H2333" s="34"/>
      <c r="I2333" s="34"/>
      <c r="J2333" s="34"/>
      <c r="K2333" s="34"/>
      <c r="L2333" s="34"/>
      <c r="M2333" s="34">
        <v>121761.10999999996</v>
      </c>
      <c r="N2333" s="34">
        <v>121761.10999999996</v>
      </c>
      <c r="O2333" s="34">
        <v>121761.10999999996</v>
      </c>
      <c r="P2333" s="34">
        <v>121761.10999999996</v>
      </c>
      <c r="Q2333" s="34">
        <v>121761.10999999996</v>
      </c>
      <c r="R2333" s="34">
        <v>121086.30999999995</v>
      </c>
      <c r="S2333" s="34">
        <v>93842.369999999952</v>
      </c>
    </row>
    <row r="2334" spans="2:19">
      <c r="B2334" s="5">
        <v>1971</v>
      </c>
      <c r="C2334" s="34"/>
      <c r="D2334" s="34"/>
      <c r="E2334" s="34"/>
      <c r="F2334" s="34"/>
      <c r="G2334" s="34"/>
      <c r="H2334" s="34"/>
      <c r="I2334" s="34"/>
      <c r="J2334" s="34"/>
      <c r="K2334" s="34"/>
      <c r="L2334" s="34"/>
      <c r="M2334" s="34">
        <v>55081.340000000011</v>
      </c>
      <c r="N2334" s="34">
        <v>55081.340000000011</v>
      </c>
      <c r="O2334" s="34">
        <v>55081.340000000011</v>
      </c>
      <c r="P2334" s="34">
        <v>55081.340000000011</v>
      </c>
      <c r="Q2334" s="34">
        <v>55081.340000000011</v>
      </c>
      <c r="R2334" s="34">
        <v>54618.110000000008</v>
      </c>
      <c r="S2334" s="34">
        <v>54618.110000000008</v>
      </c>
    </row>
    <row r="2335" spans="2:19">
      <c r="B2335" s="5">
        <v>1970</v>
      </c>
      <c r="C2335" s="34"/>
      <c r="D2335" s="34"/>
      <c r="E2335" s="34"/>
      <c r="F2335" s="34"/>
      <c r="G2335" s="34"/>
      <c r="H2335" s="34"/>
      <c r="I2335" s="34"/>
      <c r="J2335" s="34"/>
      <c r="K2335" s="34"/>
      <c r="L2335" s="34"/>
      <c r="M2335" s="34">
        <v>83056.42</v>
      </c>
      <c r="N2335" s="34">
        <v>83056.42</v>
      </c>
      <c r="O2335" s="34">
        <v>83056.42</v>
      </c>
      <c r="P2335" s="34">
        <v>83056.42</v>
      </c>
      <c r="Q2335" s="34">
        <v>83056.42</v>
      </c>
      <c r="R2335" s="34">
        <v>83056.42</v>
      </c>
      <c r="S2335" s="34">
        <v>78099.45</v>
      </c>
    </row>
    <row r="2336" spans="2:19">
      <c r="B2336" s="5">
        <v>1969</v>
      </c>
      <c r="C2336" s="34"/>
      <c r="D2336" s="34"/>
      <c r="E2336" s="34"/>
      <c r="F2336" s="34"/>
      <c r="G2336" s="34"/>
      <c r="H2336" s="34"/>
      <c r="I2336" s="34"/>
      <c r="J2336" s="34"/>
      <c r="K2336" s="34"/>
      <c r="L2336" s="34"/>
      <c r="M2336" s="34">
        <v>61351.240000000005</v>
      </c>
      <c r="N2336" s="34">
        <v>61351.240000000005</v>
      </c>
      <c r="O2336" s="34">
        <v>61351.240000000005</v>
      </c>
      <c r="P2336" s="34">
        <v>61351.240000000005</v>
      </c>
      <c r="Q2336" s="34">
        <v>61351.240000000005</v>
      </c>
      <c r="R2336" s="34">
        <v>61351.240000000005</v>
      </c>
      <c r="S2336" s="34">
        <v>50068.390000000007</v>
      </c>
    </row>
    <row r="2337" spans="2:19">
      <c r="B2337" s="5">
        <v>1968</v>
      </c>
      <c r="C2337" s="34"/>
      <c r="D2337" s="34"/>
      <c r="E2337" s="34"/>
      <c r="F2337" s="34"/>
      <c r="G2337" s="34"/>
      <c r="H2337" s="34"/>
      <c r="I2337" s="34"/>
      <c r="J2337" s="34"/>
      <c r="K2337" s="34"/>
      <c r="L2337" s="34"/>
      <c r="M2337" s="34">
        <v>92492.170000000013</v>
      </c>
      <c r="N2337" s="34">
        <v>92492.170000000013</v>
      </c>
      <c r="O2337" s="34">
        <v>92492.170000000013</v>
      </c>
      <c r="P2337" s="34">
        <v>92492.170000000013</v>
      </c>
      <c r="Q2337" s="34">
        <v>92492.170000000013</v>
      </c>
      <c r="R2337" s="34">
        <v>91007.110000000015</v>
      </c>
      <c r="S2337" s="34">
        <v>91007.110000000015</v>
      </c>
    </row>
    <row r="2338" spans="2:19">
      <c r="B2338" s="5">
        <v>1967</v>
      </c>
      <c r="C2338" s="34"/>
      <c r="D2338" s="34"/>
      <c r="E2338" s="34"/>
      <c r="F2338" s="34"/>
      <c r="G2338" s="34"/>
      <c r="H2338" s="34"/>
      <c r="I2338" s="34"/>
      <c r="J2338" s="34"/>
      <c r="K2338" s="34"/>
      <c r="L2338" s="34"/>
      <c r="M2338" s="34">
        <v>55929.2</v>
      </c>
      <c r="N2338" s="34">
        <v>55929.2</v>
      </c>
      <c r="O2338" s="34">
        <v>55929.2</v>
      </c>
      <c r="P2338" s="34">
        <v>55929.2</v>
      </c>
      <c r="Q2338" s="34">
        <v>55929.2</v>
      </c>
      <c r="R2338" s="34">
        <v>54004.189999999995</v>
      </c>
      <c r="S2338" s="34">
        <v>54004.189999999995</v>
      </c>
    </row>
    <row r="2339" spans="2:19">
      <c r="B2339" s="5">
        <v>1966</v>
      </c>
      <c r="C2339" s="34"/>
      <c r="D2339" s="34"/>
      <c r="E2339" s="34"/>
      <c r="F2339" s="34"/>
      <c r="G2339" s="34"/>
      <c r="H2339" s="34"/>
      <c r="I2339" s="34"/>
      <c r="J2339" s="34"/>
      <c r="K2339" s="34"/>
      <c r="L2339" s="34"/>
      <c r="M2339" s="34">
        <v>47722.02</v>
      </c>
      <c r="N2339" s="34">
        <v>47722.02</v>
      </c>
      <c r="O2339" s="34">
        <v>47722.02</v>
      </c>
      <c r="P2339" s="34">
        <v>47722.02</v>
      </c>
      <c r="Q2339" s="34">
        <v>47722.02</v>
      </c>
      <c r="R2339" s="34">
        <v>40719.369999999995</v>
      </c>
      <c r="S2339" s="34">
        <v>40719.369999999995</v>
      </c>
    </row>
    <row r="2340" spans="2:19">
      <c r="B2340" s="5">
        <v>1965</v>
      </c>
      <c r="C2340" s="34"/>
      <c r="D2340" s="34"/>
      <c r="E2340" s="34"/>
      <c r="F2340" s="34"/>
      <c r="G2340" s="34"/>
      <c r="H2340" s="34"/>
      <c r="I2340" s="34"/>
      <c r="J2340" s="34"/>
      <c r="K2340" s="34"/>
      <c r="L2340" s="34"/>
      <c r="M2340" s="34">
        <v>83581.06</v>
      </c>
      <c r="N2340" s="34">
        <v>83581.06</v>
      </c>
      <c r="O2340" s="34">
        <v>83581.06</v>
      </c>
      <c r="P2340" s="34">
        <v>83581.06</v>
      </c>
      <c r="Q2340" s="34">
        <v>83581.06</v>
      </c>
      <c r="R2340" s="34">
        <v>83581.06</v>
      </c>
      <c r="S2340" s="34">
        <v>83581.06</v>
      </c>
    </row>
    <row r="2341" spans="2:19">
      <c r="B2341" s="5">
        <v>1964</v>
      </c>
      <c r="C2341" s="34"/>
      <c r="D2341" s="34"/>
      <c r="E2341" s="34"/>
      <c r="F2341" s="34"/>
      <c r="G2341" s="34"/>
      <c r="H2341" s="34"/>
      <c r="I2341" s="34"/>
      <c r="J2341" s="34"/>
      <c r="K2341" s="34"/>
      <c r="L2341" s="34"/>
      <c r="M2341" s="34">
        <v>35650.340000000004</v>
      </c>
      <c r="N2341" s="34">
        <v>35650.340000000004</v>
      </c>
      <c r="O2341" s="34">
        <v>35650.340000000004</v>
      </c>
      <c r="P2341" s="34">
        <v>35650.340000000004</v>
      </c>
      <c r="Q2341" s="34">
        <v>35650.340000000004</v>
      </c>
      <c r="R2341" s="34">
        <v>32896.520000000004</v>
      </c>
      <c r="S2341" s="34">
        <v>32896.520000000004</v>
      </c>
    </row>
    <row r="2342" spans="2:19">
      <c r="B2342" s="5">
        <v>1963</v>
      </c>
      <c r="C2342" s="34"/>
      <c r="D2342" s="34"/>
      <c r="E2342" s="34"/>
      <c r="F2342" s="34"/>
      <c r="G2342" s="34"/>
      <c r="H2342" s="34"/>
      <c r="I2342" s="34"/>
      <c r="J2342" s="34"/>
      <c r="K2342" s="34"/>
      <c r="L2342" s="34"/>
      <c r="M2342" s="34">
        <v>9654.5999999999985</v>
      </c>
      <c r="N2342" s="34">
        <v>9654.5999999999985</v>
      </c>
      <c r="O2342" s="34">
        <v>9654.5999999999985</v>
      </c>
      <c r="P2342" s="34">
        <v>9654.5999999999985</v>
      </c>
      <c r="Q2342" s="34">
        <v>9654.5999999999985</v>
      </c>
      <c r="R2342" s="34">
        <v>9092.1799999999985</v>
      </c>
      <c r="S2342" s="34">
        <v>9092.1799999999985</v>
      </c>
    </row>
    <row r="2343" spans="2:19">
      <c r="B2343" s="5">
        <v>1962</v>
      </c>
      <c r="C2343" s="34"/>
      <c r="D2343" s="34"/>
      <c r="E2343" s="34"/>
      <c r="F2343" s="34"/>
      <c r="G2343" s="34"/>
      <c r="H2343" s="34"/>
      <c r="I2343" s="34"/>
      <c r="J2343" s="34"/>
      <c r="K2343" s="34"/>
      <c r="L2343" s="34"/>
      <c r="M2343" s="34">
        <v>82184.039999999994</v>
      </c>
      <c r="N2343" s="34">
        <v>82184.039999999994</v>
      </c>
      <c r="O2343" s="34">
        <v>82184.039999999994</v>
      </c>
      <c r="P2343" s="34">
        <v>82184.039999999994</v>
      </c>
      <c r="Q2343" s="34">
        <v>82184.039999999994</v>
      </c>
      <c r="R2343" s="34">
        <v>74051.939999999988</v>
      </c>
      <c r="S2343" s="34">
        <v>74051.939999999988</v>
      </c>
    </row>
    <row r="2344" spans="2:19">
      <c r="B2344" s="5">
        <v>1961</v>
      </c>
      <c r="C2344" s="34"/>
      <c r="D2344" s="34"/>
      <c r="E2344" s="34"/>
      <c r="F2344" s="34"/>
      <c r="G2344" s="34"/>
      <c r="H2344" s="34"/>
      <c r="I2344" s="34"/>
      <c r="J2344" s="34"/>
      <c r="K2344" s="34"/>
      <c r="L2344" s="34"/>
      <c r="M2344" s="34">
        <v>69295.88</v>
      </c>
      <c r="N2344" s="34">
        <v>69295.88</v>
      </c>
      <c r="O2344" s="34">
        <v>69295.88</v>
      </c>
      <c r="P2344" s="34">
        <v>69295.88</v>
      </c>
      <c r="Q2344" s="34">
        <v>69295.88</v>
      </c>
      <c r="R2344" s="34">
        <v>69295.88</v>
      </c>
      <c r="S2344" s="34">
        <v>69295.88</v>
      </c>
    </row>
    <row r="2345" spans="2:19">
      <c r="B2345" s="5">
        <v>1960</v>
      </c>
      <c r="C2345" s="34"/>
      <c r="D2345" s="34"/>
      <c r="E2345" s="34"/>
      <c r="F2345" s="34"/>
      <c r="G2345" s="34"/>
      <c r="H2345" s="34"/>
      <c r="I2345" s="34"/>
      <c r="J2345" s="34"/>
      <c r="K2345" s="34"/>
      <c r="L2345" s="34"/>
      <c r="M2345" s="34">
        <v>121510.74999999999</v>
      </c>
      <c r="N2345" s="34">
        <v>121510.74999999999</v>
      </c>
      <c r="O2345" s="34">
        <v>121510.74999999999</v>
      </c>
      <c r="P2345" s="34">
        <v>121510.74999999999</v>
      </c>
      <c r="Q2345" s="34">
        <v>121510.74999999999</v>
      </c>
      <c r="R2345" s="34">
        <v>121510.74999999999</v>
      </c>
      <c r="S2345" s="34">
        <v>121510.74999999999</v>
      </c>
    </row>
    <row r="2346" spans="2:19">
      <c r="B2346" s="5">
        <v>1959</v>
      </c>
      <c r="C2346" s="34"/>
      <c r="D2346" s="34"/>
      <c r="E2346" s="34"/>
      <c r="F2346" s="34"/>
      <c r="G2346" s="34"/>
      <c r="H2346" s="34"/>
      <c r="I2346" s="34"/>
      <c r="J2346" s="34"/>
      <c r="K2346" s="34"/>
      <c r="L2346" s="34"/>
      <c r="M2346" s="34">
        <v>83856.440000000017</v>
      </c>
      <c r="N2346" s="34">
        <v>83856.440000000017</v>
      </c>
      <c r="O2346" s="34">
        <v>83856.440000000017</v>
      </c>
      <c r="P2346" s="34">
        <v>83856.440000000017</v>
      </c>
      <c r="Q2346" s="34">
        <v>83856.440000000017</v>
      </c>
      <c r="R2346" s="34">
        <v>83856.440000000017</v>
      </c>
      <c r="S2346" s="34">
        <v>83856.440000000017</v>
      </c>
    </row>
    <row r="2347" spans="2:19">
      <c r="B2347" s="5">
        <v>1958</v>
      </c>
      <c r="C2347" s="34"/>
      <c r="D2347" s="34"/>
      <c r="E2347" s="34"/>
      <c r="F2347" s="34"/>
      <c r="G2347" s="34"/>
      <c r="H2347" s="34"/>
      <c r="I2347" s="34"/>
      <c r="J2347" s="34"/>
      <c r="K2347" s="34"/>
      <c r="L2347" s="34"/>
      <c r="M2347" s="34">
        <v>20602.37</v>
      </c>
      <c r="N2347" s="34">
        <v>20602.37</v>
      </c>
      <c r="O2347" s="34">
        <v>20602.37</v>
      </c>
      <c r="P2347" s="34">
        <v>20602.37</v>
      </c>
      <c r="Q2347" s="34">
        <v>20602.37</v>
      </c>
      <c r="R2347" s="34">
        <v>20602.37</v>
      </c>
      <c r="S2347" s="34">
        <v>20602.37</v>
      </c>
    </row>
    <row r="2348" spans="2:19">
      <c r="B2348" s="5">
        <v>1957</v>
      </c>
      <c r="C2348" s="34"/>
      <c r="D2348" s="34"/>
      <c r="E2348" s="34"/>
      <c r="F2348" s="34"/>
      <c r="G2348" s="34"/>
      <c r="H2348" s="34"/>
      <c r="I2348" s="34"/>
      <c r="J2348" s="34"/>
      <c r="K2348" s="34"/>
      <c r="L2348" s="34"/>
      <c r="M2348" s="34">
        <v>8526.0499999999993</v>
      </c>
      <c r="N2348" s="34">
        <v>8526.0499999999993</v>
      </c>
      <c r="O2348" s="34">
        <v>8526.0499999999993</v>
      </c>
      <c r="P2348" s="34">
        <v>8526.0499999999993</v>
      </c>
      <c r="Q2348" s="34">
        <v>8526.0499999999993</v>
      </c>
      <c r="R2348" s="34">
        <v>8526.0499999999993</v>
      </c>
      <c r="S2348" s="34">
        <v>8526.0499999999993</v>
      </c>
    </row>
    <row r="2349" spans="2:19">
      <c r="B2349" s="5">
        <v>1956</v>
      </c>
      <c r="C2349" s="34"/>
      <c r="D2349" s="34"/>
      <c r="E2349" s="34"/>
      <c r="F2349" s="34"/>
      <c r="G2349" s="34"/>
      <c r="H2349" s="34"/>
      <c r="I2349" s="34"/>
      <c r="J2349" s="34"/>
      <c r="K2349" s="34"/>
      <c r="L2349" s="34"/>
      <c r="M2349" s="34">
        <v>9694.9599999999991</v>
      </c>
      <c r="N2349" s="34">
        <v>9694.9599999999991</v>
      </c>
      <c r="O2349" s="34">
        <v>9694.9599999999991</v>
      </c>
      <c r="P2349" s="34">
        <v>9694.9599999999991</v>
      </c>
      <c r="Q2349" s="34">
        <v>9694.9599999999991</v>
      </c>
      <c r="R2349" s="34">
        <v>7387.8099999999995</v>
      </c>
      <c r="S2349" s="34">
        <v>7387.8099999999995</v>
      </c>
    </row>
    <row r="2350" spans="2:19">
      <c r="B2350" s="5">
        <v>1955</v>
      </c>
      <c r="C2350" s="34"/>
      <c r="D2350" s="34"/>
      <c r="E2350" s="34"/>
      <c r="F2350" s="34"/>
      <c r="G2350" s="34"/>
      <c r="H2350" s="34"/>
      <c r="I2350" s="34"/>
      <c r="J2350" s="34"/>
      <c r="K2350" s="34"/>
      <c r="L2350" s="34"/>
      <c r="M2350" s="34">
        <v>3202.4399999999996</v>
      </c>
      <c r="N2350" s="34">
        <v>3202.4399999999996</v>
      </c>
      <c r="O2350" s="34">
        <v>3202.4399999999996</v>
      </c>
      <c r="P2350" s="34">
        <v>3202.4399999999996</v>
      </c>
      <c r="Q2350" s="34">
        <v>3202.4399999999996</v>
      </c>
      <c r="R2350" s="34">
        <v>3202.4399999999996</v>
      </c>
      <c r="S2350" s="34">
        <v>3202.4399999999996</v>
      </c>
    </row>
    <row r="2351" spans="2:19">
      <c r="B2351" s="5">
        <v>1954</v>
      </c>
      <c r="C2351" s="34"/>
      <c r="D2351" s="34"/>
      <c r="E2351" s="34"/>
      <c r="F2351" s="34"/>
      <c r="G2351" s="34"/>
      <c r="H2351" s="34"/>
      <c r="I2351" s="34"/>
      <c r="J2351" s="34"/>
      <c r="K2351" s="34"/>
      <c r="L2351" s="34"/>
      <c r="M2351" s="34">
        <v>1241.27</v>
      </c>
      <c r="N2351" s="34">
        <v>1241.27</v>
      </c>
      <c r="O2351" s="34">
        <v>1241.27</v>
      </c>
      <c r="P2351" s="34">
        <v>1241.27</v>
      </c>
      <c r="Q2351" s="34">
        <v>1241.27</v>
      </c>
      <c r="R2351" s="34">
        <v>1241.27</v>
      </c>
      <c r="S2351" s="34">
        <v>1241.27</v>
      </c>
    </row>
    <row r="2352" spans="2:19">
      <c r="B2352" s="5">
        <v>1953</v>
      </c>
      <c r="C2352" s="34"/>
      <c r="D2352" s="34"/>
      <c r="E2352" s="34"/>
      <c r="F2352" s="34"/>
      <c r="G2352" s="34"/>
      <c r="H2352" s="34"/>
      <c r="I2352" s="34"/>
      <c r="J2352" s="34"/>
      <c r="K2352" s="34"/>
      <c r="L2352" s="34"/>
      <c r="M2352" s="34">
        <v>3600.2699999999995</v>
      </c>
      <c r="N2352" s="34">
        <v>3600.2699999999995</v>
      </c>
      <c r="O2352" s="34">
        <v>3600.2699999999995</v>
      </c>
      <c r="P2352" s="34">
        <v>3600.2699999999995</v>
      </c>
      <c r="Q2352" s="34">
        <v>3600.2699999999995</v>
      </c>
      <c r="R2352" s="34">
        <v>3600.2699999999995</v>
      </c>
      <c r="S2352" s="34">
        <v>3600.2699999999995</v>
      </c>
    </row>
    <row r="2353" spans="2:19">
      <c r="B2353" s="5">
        <v>1952</v>
      </c>
      <c r="C2353" s="34"/>
      <c r="D2353" s="34"/>
      <c r="E2353" s="34"/>
      <c r="F2353" s="34"/>
      <c r="G2353" s="34"/>
      <c r="H2353" s="34"/>
      <c r="I2353" s="34"/>
      <c r="J2353" s="34"/>
      <c r="K2353" s="34"/>
      <c r="L2353" s="34"/>
      <c r="M2353" s="34" t="s">
        <v>194</v>
      </c>
      <c r="N2353" s="34" t="s">
        <v>194</v>
      </c>
      <c r="O2353" s="34" t="s">
        <v>194</v>
      </c>
      <c r="P2353" s="34" t="s">
        <v>194</v>
      </c>
      <c r="Q2353" s="34" t="s">
        <v>194</v>
      </c>
      <c r="R2353" s="34"/>
      <c r="S2353" s="34"/>
    </row>
    <row r="2354" spans="2:19">
      <c r="B2354" s="5">
        <v>1951</v>
      </c>
      <c r="C2354" s="34"/>
      <c r="D2354" s="34"/>
      <c r="E2354" s="34"/>
      <c r="F2354" s="34"/>
      <c r="G2354" s="34"/>
      <c r="H2354" s="34"/>
      <c r="I2354" s="34"/>
      <c r="J2354" s="34"/>
      <c r="K2354" s="34"/>
      <c r="L2354" s="34"/>
      <c r="M2354" s="34">
        <v>4099.32</v>
      </c>
      <c r="N2354" s="34">
        <v>4099.32</v>
      </c>
      <c r="O2354" s="34">
        <v>4099.32</v>
      </c>
      <c r="P2354" s="34">
        <v>4099.32</v>
      </c>
      <c r="Q2354" s="34">
        <v>4099.32</v>
      </c>
      <c r="R2354" s="34">
        <v>4099.32</v>
      </c>
      <c r="S2354" s="34">
        <v>4099.32</v>
      </c>
    </row>
    <row r="2355" spans="2:19">
      <c r="B2355" s="5">
        <v>1950</v>
      </c>
      <c r="C2355" s="34"/>
      <c r="D2355" s="34"/>
      <c r="E2355" s="34"/>
      <c r="F2355" s="34"/>
      <c r="G2355" s="34"/>
      <c r="H2355" s="34"/>
      <c r="I2355" s="34"/>
      <c r="J2355" s="34"/>
      <c r="K2355" s="34"/>
      <c r="L2355" s="34"/>
      <c r="M2355" s="34">
        <v>2420.44</v>
      </c>
      <c r="N2355" s="34">
        <v>2420.44</v>
      </c>
      <c r="O2355" s="34">
        <v>2420.44</v>
      </c>
      <c r="P2355" s="34">
        <v>2420.44</v>
      </c>
      <c r="Q2355" s="34">
        <v>2420.44</v>
      </c>
      <c r="R2355" s="34">
        <v>2420.44</v>
      </c>
      <c r="S2355" s="34">
        <v>2420.44</v>
      </c>
    </row>
    <row r="2356" spans="2:19">
      <c r="B2356" s="5">
        <v>1949</v>
      </c>
      <c r="C2356" s="34"/>
      <c r="D2356" s="34"/>
      <c r="E2356" s="34"/>
      <c r="F2356" s="34"/>
      <c r="G2356" s="34"/>
      <c r="H2356" s="34"/>
      <c r="I2356" s="34"/>
      <c r="J2356" s="34"/>
      <c r="K2356" s="34"/>
      <c r="L2356" s="34"/>
      <c r="M2356" s="34">
        <v>113.52</v>
      </c>
      <c r="N2356" s="34">
        <v>113.52</v>
      </c>
      <c r="O2356" s="34">
        <v>113.52</v>
      </c>
      <c r="P2356" s="34">
        <v>113.52</v>
      </c>
      <c r="Q2356" s="34">
        <v>113.52</v>
      </c>
      <c r="R2356" s="34">
        <v>113.52</v>
      </c>
      <c r="S2356" s="34">
        <v>113.52</v>
      </c>
    </row>
    <row r="2357" spans="2:19">
      <c r="B2357" s="5">
        <v>1948</v>
      </c>
      <c r="C2357" s="34"/>
      <c r="D2357" s="34"/>
      <c r="E2357" s="34"/>
      <c r="F2357" s="34"/>
      <c r="G2357" s="34"/>
      <c r="H2357" s="34"/>
      <c r="I2357" s="34"/>
      <c r="J2357" s="34"/>
      <c r="K2357" s="34"/>
      <c r="L2357" s="34"/>
      <c r="M2357" s="34">
        <v>1730.72</v>
      </c>
      <c r="N2357" s="34">
        <v>1730.72</v>
      </c>
      <c r="O2357" s="34">
        <v>1730.72</v>
      </c>
      <c r="P2357" s="34">
        <v>1730.72</v>
      </c>
      <c r="Q2357" s="34">
        <v>1730.72</v>
      </c>
      <c r="R2357" s="34">
        <v>1730.72</v>
      </c>
      <c r="S2357" s="34">
        <v>1730.72</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206</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4394108.84</v>
      </c>
      <c r="N2376" s="10">
        <f>SUM(N2284:N2375)</f>
        <v>4548648.84</v>
      </c>
      <c r="O2376" s="10">
        <f>SUM(O2284:O2375)</f>
        <v>4647340.84</v>
      </c>
      <c r="P2376" s="10">
        <f>SUM(P2284:P2375)</f>
        <v>4938688.839999998</v>
      </c>
      <c r="Q2376" s="10">
        <f>SUM(Q2284:Q2375)</f>
        <v>5129751.0199999986</v>
      </c>
      <c r="R2376" s="10">
        <f>SUM(R2283:R2375)</f>
        <v>5151044.3599999994</v>
      </c>
      <c r="S2376" s="10">
        <f>SUM(S2283:S2375)</f>
        <v>5138025.8699999973</v>
      </c>
    </row>
    <row r="2377" spans="1:19">
      <c r="A2377" s="64"/>
      <c r="B2377" s="6"/>
      <c r="C2377" s="7"/>
      <c r="D2377" s="7"/>
      <c r="E2377" s="7"/>
      <c r="F2377" s="7"/>
      <c r="G2377" s="7"/>
      <c r="H2377" s="7"/>
      <c r="I2377" s="7"/>
      <c r="J2377" s="7"/>
      <c r="K2377" s="7"/>
      <c r="L2377" s="7"/>
      <c r="M2377" s="9"/>
    </row>
    <row r="2378" spans="1:19">
      <c r="A2378" s="65" t="s">
        <v>207</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207</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208</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208</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209</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v>4100.21</v>
      </c>
      <c r="N2608" s="34">
        <v>4100.21</v>
      </c>
      <c r="O2608" s="34">
        <v>4100.21</v>
      </c>
      <c r="P2608" s="34">
        <v>4100.21</v>
      </c>
      <c r="Q2608" s="34">
        <v>4100.21</v>
      </c>
      <c r="R2608" s="34">
        <v>4100.21</v>
      </c>
      <c r="S2608" s="34">
        <v>4100.21</v>
      </c>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209</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4100.21</v>
      </c>
      <c r="N2661" s="10">
        <f>SUM(N2569:N2660)</f>
        <v>4100.21</v>
      </c>
      <c r="O2661" s="10">
        <f>SUM(O2569:O2660)</f>
        <v>4100.21</v>
      </c>
      <c r="P2661" s="10">
        <f>SUM(P2569:P2660)</f>
        <v>4100.21</v>
      </c>
      <c r="Q2661" s="10">
        <f>SUM(Q2569:Q2660)</f>
        <v>4100.21</v>
      </c>
      <c r="R2661" s="10">
        <f>SUM(R2568:R2660)</f>
        <v>4100.21</v>
      </c>
      <c r="S2661" s="10">
        <f>SUM(S2568:S2660)</f>
        <v>4100.21</v>
      </c>
    </row>
    <row r="2662" spans="1:19">
      <c r="A2662" s="64"/>
      <c r="B2662" s="6"/>
      <c r="C2662" s="7"/>
      <c r="D2662" s="7"/>
      <c r="E2662" s="7"/>
      <c r="F2662" s="7"/>
      <c r="G2662" s="7"/>
      <c r="H2662" s="7"/>
      <c r="I2662" s="7"/>
      <c r="J2662" s="7"/>
      <c r="K2662" s="7"/>
      <c r="L2662" s="7"/>
      <c r="M2662" s="9"/>
    </row>
    <row r="2663" spans="1:19" ht="51">
      <c r="A2663" s="65" t="s">
        <v>210</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210</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211</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2946000</v>
      </c>
      <c r="N2764" s="34">
        <v>2946000</v>
      </c>
      <c r="O2764" s="34">
        <v>2946000</v>
      </c>
      <c r="P2764" s="34">
        <v>2946000</v>
      </c>
      <c r="Q2764" s="34">
        <v>2946000</v>
      </c>
      <c r="R2764" s="34">
        <v>2946000</v>
      </c>
      <c r="S2764" s="34">
        <v>2946000</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v>3759.02</v>
      </c>
      <c r="N2792" s="34">
        <v>3759.02</v>
      </c>
      <c r="O2792" s="34">
        <v>3759.02</v>
      </c>
      <c r="P2792" s="34">
        <v>3759.02</v>
      </c>
      <c r="Q2792" s="34">
        <v>3759.02</v>
      </c>
      <c r="R2792" s="34">
        <v>3759.02</v>
      </c>
      <c r="S2792" s="34">
        <v>3759.02</v>
      </c>
    </row>
    <row r="2793" spans="2:19">
      <c r="B2793" s="5">
        <v>1987</v>
      </c>
      <c r="C2793" s="34"/>
      <c r="D2793" s="34"/>
      <c r="E2793" s="34"/>
      <c r="F2793" s="34"/>
      <c r="G2793" s="34"/>
      <c r="H2793" s="34"/>
      <c r="I2793" s="34"/>
      <c r="J2793" s="34"/>
      <c r="K2793" s="34"/>
      <c r="L2793" s="34"/>
      <c r="M2793" s="34" t="s">
        <v>194</v>
      </c>
      <c r="N2793" s="34" t="s">
        <v>194</v>
      </c>
      <c r="O2793" s="34" t="s">
        <v>194</v>
      </c>
      <c r="P2793" s="34" t="s">
        <v>194</v>
      </c>
      <c r="Q2793" s="34" t="s">
        <v>194</v>
      </c>
      <c r="R2793" s="34" t="s">
        <v>194</v>
      </c>
      <c r="S2793" s="34" t="s">
        <v>194</v>
      </c>
    </row>
    <row r="2794" spans="2:19">
      <c r="B2794" s="5">
        <v>1986</v>
      </c>
      <c r="C2794" s="34"/>
      <c r="D2794" s="34"/>
      <c r="E2794" s="34"/>
      <c r="F2794" s="34"/>
      <c r="G2794" s="34"/>
      <c r="H2794" s="34"/>
      <c r="I2794" s="34"/>
      <c r="J2794" s="34"/>
      <c r="K2794" s="34"/>
      <c r="L2794" s="34"/>
      <c r="M2794" s="34" t="s">
        <v>194</v>
      </c>
      <c r="N2794" s="34" t="s">
        <v>194</v>
      </c>
      <c r="O2794" s="34" t="s">
        <v>194</v>
      </c>
      <c r="P2794" s="34" t="s">
        <v>194</v>
      </c>
      <c r="Q2794" s="34" t="s">
        <v>194</v>
      </c>
      <c r="R2794" s="34" t="s">
        <v>194</v>
      </c>
      <c r="S2794" s="34" t="s">
        <v>194</v>
      </c>
    </row>
    <row r="2795" spans="2:19">
      <c r="B2795" s="5">
        <v>1985</v>
      </c>
      <c r="C2795" s="34"/>
      <c r="D2795" s="34"/>
      <c r="E2795" s="34"/>
      <c r="F2795" s="34"/>
      <c r="G2795" s="34"/>
      <c r="H2795" s="34"/>
      <c r="I2795" s="34"/>
      <c r="J2795" s="34"/>
      <c r="K2795" s="34"/>
      <c r="L2795" s="34"/>
      <c r="M2795" s="34" t="s">
        <v>194</v>
      </c>
      <c r="N2795" s="34" t="s">
        <v>194</v>
      </c>
      <c r="O2795" s="34" t="s">
        <v>194</v>
      </c>
      <c r="P2795" s="34" t="s">
        <v>194</v>
      </c>
      <c r="Q2795" s="34" t="s">
        <v>194</v>
      </c>
      <c r="R2795" s="34" t="s">
        <v>194</v>
      </c>
      <c r="S2795" s="34" t="s">
        <v>194</v>
      </c>
    </row>
    <row r="2796" spans="2:19">
      <c r="B2796" s="5">
        <v>1984</v>
      </c>
      <c r="C2796" s="34"/>
      <c r="D2796" s="34"/>
      <c r="E2796" s="34"/>
      <c r="F2796" s="34"/>
      <c r="G2796" s="34"/>
      <c r="H2796" s="34"/>
      <c r="I2796" s="34"/>
      <c r="J2796" s="34"/>
      <c r="K2796" s="34"/>
      <c r="L2796" s="34"/>
      <c r="M2796" s="34" t="s">
        <v>194</v>
      </c>
      <c r="N2796" s="34" t="s">
        <v>194</v>
      </c>
      <c r="O2796" s="34" t="s">
        <v>194</v>
      </c>
      <c r="P2796" s="34" t="s">
        <v>194</v>
      </c>
      <c r="Q2796" s="34" t="s">
        <v>194</v>
      </c>
      <c r="R2796" s="34" t="s">
        <v>194</v>
      </c>
      <c r="S2796" s="34" t="s">
        <v>194</v>
      </c>
    </row>
    <row r="2797" spans="2:19">
      <c r="B2797" s="5">
        <v>1983</v>
      </c>
      <c r="C2797" s="34"/>
      <c r="D2797" s="34"/>
      <c r="E2797" s="34"/>
      <c r="F2797" s="34"/>
      <c r="G2797" s="34"/>
      <c r="H2797" s="34"/>
      <c r="I2797" s="34"/>
      <c r="J2797" s="34"/>
      <c r="K2797" s="34"/>
      <c r="L2797" s="34"/>
      <c r="M2797" s="34" t="s">
        <v>194</v>
      </c>
      <c r="N2797" s="34" t="s">
        <v>194</v>
      </c>
      <c r="O2797" s="34" t="s">
        <v>194</v>
      </c>
      <c r="P2797" s="34" t="s">
        <v>194</v>
      </c>
      <c r="Q2797" s="34" t="s">
        <v>194</v>
      </c>
      <c r="R2797" s="34" t="s">
        <v>194</v>
      </c>
      <c r="S2797" s="34" t="s">
        <v>194</v>
      </c>
    </row>
    <row r="2798" spans="2:19">
      <c r="B2798" s="5">
        <v>1982</v>
      </c>
      <c r="C2798" s="34"/>
      <c r="D2798" s="34"/>
      <c r="E2798" s="34"/>
      <c r="F2798" s="34"/>
      <c r="G2798" s="34"/>
      <c r="H2798" s="34"/>
      <c r="I2798" s="34"/>
      <c r="J2798" s="34"/>
      <c r="K2798" s="34"/>
      <c r="L2798" s="34"/>
      <c r="M2798" s="34">
        <v>589936.33000000007</v>
      </c>
      <c r="N2798" s="34">
        <v>589936.33000000007</v>
      </c>
      <c r="O2798" s="34">
        <v>589936.33000000007</v>
      </c>
      <c r="P2798" s="34">
        <v>589936.33000000007</v>
      </c>
      <c r="Q2798" s="34">
        <v>589936.33000000007</v>
      </c>
      <c r="R2798" s="34">
        <v>589936.33000000007</v>
      </c>
      <c r="S2798" s="34">
        <v>589936.33000000007</v>
      </c>
    </row>
    <row r="2799" spans="2:19">
      <c r="B2799" s="5">
        <v>1981</v>
      </c>
      <c r="C2799" s="34"/>
      <c r="D2799" s="34"/>
      <c r="E2799" s="34"/>
      <c r="F2799" s="34"/>
      <c r="G2799" s="34"/>
      <c r="H2799" s="34"/>
      <c r="I2799" s="34"/>
      <c r="J2799" s="34"/>
      <c r="K2799" s="34"/>
      <c r="L2799" s="34"/>
      <c r="M2799" s="34" t="s">
        <v>194</v>
      </c>
      <c r="N2799" s="34" t="s">
        <v>194</v>
      </c>
      <c r="O2799" s="34" t="s">
        <v>194</v>
      </c>
      <c r="P2799" s="34" t="s">
        <v>194</v>
      </c>
      <c r="Q2799" s="34" t="s">
        <v>194</v>
      </c>
      <c r="R2799" s="34" t="s">
        <v>194</v>
      </c>
      <c r="S2799" s="34" t="s">
        <v>194</v>
      </c>
    </row>
    <row r="2800" spans="2:19">
      <c r="B2800" s="5">
        <v>1980</v>
      </c>
      <c r="C2800" s="34"/>
      <c r="D2800" s="34"/>
      <c r="E2800" s="34"/>
      <c r="F2800" s="34"/>
      <c r="G2800" s="34"/>
      <c r="H2800" s="34"/>
      <c r="I2800" s="34"/>
      <c r="J2800" s="34"/>
      <c r="K2800" s="34"/>
      <c r="L2800" s="34"/>
      <c r="M2800" s="34">
        <v>2165.83</v>
      </c>
      <c r="N2800" s="34">
        <v>2165.83</v>
      </c>
      <c r="O2800" s="34">
        <v>2165.83</v>
      </c>
      <c r="P2800" s="34">
        <v>2165.83</v>
      </c>
      <c r="Q2800" s="34">
        <v>2165.83</v>
      </c>
      <c r="R2800" s="34">
        <v>2165.83</v>
      </c>
      <c r="S2800" s="34">
        <v>2165.83</v>
      </c>
    </row>
    <row r="2801" spans="2:19">
      <c r="B2801" s="5">
        <v>1979</v>
      </c>
      <c r="C2801" s="34"/>
      <c r="D2801" s="34"/>
      <c r="E2801" s="34"/>
      <c r="F2801" s="34"/>
      <c r="G2801" s="34"/>
      <c r="H2801" s="34"/>
      <c r="I2801" s="34"/>
      <c r="J2801" s="34"/>
      <c r="K2801" s="34"/>
      <c r="L2801" s="34"/>
      <c r="M2801" s="34" t="s">
        <v>194</v>
      </c>
      <c r="N2801" s="34" t="s">
        <v>194</v>
      </c>
      <c r="O2801" s="34" t="s">
        <v>194</v>
      </c>
      <c r="P2801" s="34" t="s">
        <v>194</v>
      </c>
      <c r="Q2801" s="34" t="s">
        <v>194</v>
      </c>
      <c r="R2801" s="34" t="s">
        <v>194</v>
      </c>
      <c r="S2801" s="34"/>
    </row>
    <row r="2802" spans="2:19">
      <c r="B2802" s="5">
        <v>1978</v>
      </c>
      <c r="C2802" s="34"/>
      <c r="D2802" s="34"/>
      <c r="E2802" s="34"/>
      <c r="F2802" s="34"/>
      <c r="G2802" s="34"/>
      <c r="H2802" s="34"/>
      <c r="I2802" s="34"/>
      <c r="J2802" s="34"/>
      <c r="K2802" s="34"/>
      <c r="L2802" s="34"/>
      <c r="M2802" s="34" t="s">
        <v>194</v>
      </c>
      <c r="N2802" s="34" t="s">
        <v>194</v>
      </c>
      <c r="O2802" s="34" t="s">
        <v>194</v>
      </c>
      <c r="P2802" s="34" t="s">
        <v>194</v>
      </c>
      <c r="Q2802" s="34" t="s">
        <v>194</v>
      </c>
      <c r="R2802" s="34" t="s">
        <v>194</v>
      </c>
      <c r="S2802" s="34"/>
    </row>
    <row r="2803" spans="2:19">
      <c r="B2803" s="5">
        <v>1977</v>
      </c>
      <c r="C2803" s="34"/>
      <c r="D2803" s="34"/>
      <c r="E2803" s="34"/>
      <c r="F2803" s="34"/>
      <c r="G2803" s="34"/>
      <c r="H2803" s="34"/>
      <c r="I2803" s="34"/>
      <c r="J2803" s="34"/>
      <c r="K2803" s="34"/>
      <c r="L2803" s="34"/>
      <c r="M2803" s="34" t="s">
        <v>194</v>
      </c>
      <c r="N2803" s="34" t="s">
        <v>194</v>
      </c>
      <c r="O2803" s="34" t="s">
        <v>194</v>
      </c>
      <c r="P2803" s="34" t="s">
        <v>194</v>
      </c>
      <c r="Q2803" s="34" t="s">
        <v>194</v>
      </c>
      <c r="R2803" s="34" t="s">
        <v>194</v>
      </c>
      <c r="S2803" s="34"/>
    </row>
    <row r="2804" spans="2:19">
      <c r="B2804" s="5">
        <v>1976</v>
      </c>
      <c r="C2804" s="34"/>
      <c r="D2804" s="34"/>
      <c r="E2804" s="34"/>
      <c r="F2804" s="34"/>
      <c r="G2804" s="34"/>
      <c r="H2804" s="34"/>
      <c r="I2804" s="34"/>
      <c r="J2804" s="34"/>
      <c r="K2804" s="34"/>
      <c r="L2804" s="34"/>
      <c r="M2804" s="34" t="s">
        <v>194</v>
      </c>
      <c r="N2804" s="34" t="s">
        <v>194</v>
      </c>
      <c r="O2804" s="34" t="s">
        <v>194</v>
      </c>
      <c r="P2804" s="34" t="s">
        <v>194</v>
      </c>
      <c r="Q2804" s="34" t="s">
        <v>194</v>
      </c>
      <c r="R2804" s="34" t="s">
        <v>194</v>
      </c>
      <c r="S2804" s="34"/>
    </row>
    <row r="2805" spans="2:19">
      <c r="B2805" s="5">
        <v>1975</v>
      </c>
      <c r="C2805" s="34"/>
      <c r="D2805" s="34"/>
      <c r="E2805" s="34"/>
      <c r="F2805" s="34"/>
      <c r="G2805" s="34"/>
      <c r="H2805" s="34"/>
      <c r="I2805" s="34"/>
      <c r="J2805" s="34"/>
      <c r="K2805" s="34"/>
      <c r="L2805" s="34"/>
      <c r="M2805" s="34" t="s">
        <v>194</v>
      </c>
      <c r="N2805" s="34" t="s">
        <v>194</v>
      </c>
      <c r="O2805" s="34" t="s">
        <v>194</v>
      </c>
      <c r="P2805" s="34" t="s">
        <v>194</v>
      </c>
      <c r="Q2805" s="34" t="s">
        <v>194</v>
      </c>
      <c r="R2805" s="34" t="s">
        <v>194</v>
      </c>
      <c r="S2805" s="34"/>
    </row>
    <row r="2806" spans="2:19">
      <c r="B2806" s="5">
        <v>1974</v>
      </c>
      <c r="C2806" s="34"/>
      <c r="D2806" s="34"/>
      <c r="E2806" s="34"/>
      <c r="F2806" s="34"/>
      <c r="G2806" s="34"/>
      <c r="H2806" s="34"/>
      <c r="I2806" s="34"/>
      <c r="J2806" s="34"/>
      <c r="K2806" s="34"/>
      <c r="L2806" s="34"/>
      <c r="M2806" s="34" t="s">
        <v>194</v>
      </c>
      <c r="N2806" s="34" t="s">
        <v>194</v>
      </c>
      <c r="O2806" s="34" t="s">
        <v>194</v>
      </c>
      <c r="P2806" s="34" t="s">
        <v>194</v>
      </c>
      <c r="Q2806" s="34" t="s">
        <v>194</v>
      </c>
      <c r="R2806" s="34" t="s">
        <v>194</v>
      </c>
      <c r="S2806" s="34"/>
    </row>
    <row r="2807" spans="2:19">
      <c r="B2807" s="5">
        <v>1973</v>
      </c>
      <c r="C2807" s="34"/>
      <c r="D2807" s="34"/>
      <c r="E2807" s="34"/>
      <c r="F2807" s="34"/>
      <c r="G2807" s="34"/>
      <c r="H2807" s="34"/>
      <c r="I2807" s="34"/>
      <c r="J2807" s="34"/>
      <c r="K2807" s="34"/>
      <c r="L2807" s="34"/>
      <c r="M2807" s="34" t="s">
        <v>194</v>
      </c>
      <c r="N2807" s="34" t="s">
        <v>194</v>
      </c>
      <c r="O2807" s="34" t="s">
        <v>194</v>
      </c>
      <c r="P2807" s="34" t="s">
        <v>194</v>
      </c>
      <c r="Q2807" s="34" t="s">
        <v>194</v>
      </c>
      <c r="R2807" s="34" t="s">
        <v>194</v>
      </c>
      <c r="S2807" s="34"/>
    </row>
    <row r="2808" spans="2:19">
      <c r="B2808" s="5">
        <v>1972</v>
      </c>
      <c r="C2808" s="34"/>
      <c r="D2808" s="34"/>
      <c r="E2808" s="34"/>
      <c r="F2808" s="34"/>
      <c r="G2808" s="34"/>
      <c r="H2808" s="34"/>
      <c r="I2808" s="34"/>
      <c r="J2808" s="34"/>
      <c r="K2808" s="34"/>
      <c r="L2808" s="34"/>
      <c r="M2808" s="34" t="s">
        <v>194</v>
      </c>
      <c r="N2808" s="34" t="s">
        <v>194</v>
      </c>
      <c r="O2808" s="34" t="s">
        <v>194</v>
      </c>
      <c r="P2808" s="34" t="s">
        <v>194</v>
      </c>
      <c r="Q2808" s="34" t="s">
        <v>194</v>
      </c>
      <c r="R2808" s="34" t="s">
        <v>194</v>
      </c>
      <c r="S2808" s="34"/>
    </row>
    <row r="2809" spans="2:19">
      <c r="B2809" s="5">
        <v>1971</v>
      </c>
      <c r="C2809" s="34"/>
      <c r="D2809" s="34"/>
      <c r="E2809" s="34"/>
      <c r="F2809" s="34"/>
      <c r="G2809" s="34"/>
      <c r="H2809" s="34"/>
      <c r="I2809" s="34"/>
      <c r="J2809" s="34"/>
      <c r="K2809" s="34"/>
      <c r="L2809" s="34"/>
      <c r="M2809" s="34" t="s">
        <v>194</v>
      </c>
      <c r="N2809" s="34" t="s">
        <v>194</v>
      </c>
      <c r="O2809" s="34" t="s">
        <v>194</v>
      </c>
      <c r="P2809" s="34" t="s">
        <v>194</v>
      </c>
      <c r="Q2809" s="34" t="s">
        <v>194</v>
      </c>
      <c r="R2809" s="34" t="s">
        <v>194</v>
      </c>
      <c r="S2809" s="34"/>
    </row>
    <row r="2810" spans="2:19">
      <c r="B2810" s="5">
        <v>1970</v>
      </c>
      <c r="C2810" s="34"/>
      <c r="D2810" s="34"/>
      <c r="E2810" s="34"/>
      <c r="F2810" s="34"/>
      <c r="G2810" s="34"/>
      <c r="H2810" s="34"/>
      <c r="I2810" s="34"/>
      <c r="J2810" s="34"/>
      <c r="K2810" s="34"/>
      <c r="L2810" s="34"/>
      <c r="M2810" s="34" t="s">
        <v>194</v>
      </c>
      <c r="N2810" s="34" t="s">
        <v>194</v>
      </c>
      <c r="O2810" s="34" t="s">
        <v>194</v>
      </c>
      <c r="P2810" s="34" t="s">
        <v>194</v>
      </c>
      <c r="Q2810" s="34" t="s">
        <v>194</v>
      </c>
      <c r="R2810" s="34" t="s">
        <v>194</v>
      </c>
      <c r="S2810" s="34"/>
    </row>
    <row r="2811" spans="2:19">
      <c r="B2811" s="5">
        <v>1969</v>
      </c>
      <c r="C2811" s="34"/>
      <c r="D2811" s="34"/>
      <c r="E2811" s="34"/>
      <c r="F2811" s="34"/>
      <c r="G2811" s="34"/>
      <c r="H2811" s="34"/>
      <c r="I2811" s="34"/>
      <c r="J2811" s="34"/>
      <c r="K2811" s="34"/>
      <c r="L2811" s="34"/>
      <c r="M2811" s="34" t="s">
        <v>194</v>
      </c>
      <c r="N2811" s="34" t="s">
        <v>194</v>
      </c>
      <c r="O2811" s="34" t="s">
        <v>194</v>
      </c>
      <c r="P2811" s="34" t="s">
        <v>194</v>
      </c>
      <c r="Q2811" s="34" t="s">
        <v>194</v>
      </c>
      <c r="R2811" s="34" t="s">
        <v>194</v>
      </c>
      <c r="S2811" s="34"/>
    </row>
    <row r="2812" spans="2:19">
      <c r="B2812" s="5">
        <v>1968</v>
      </c>
      <c r="C2812" s="34"/>
      <c r="D2812" s="34"/>
      <c r="E2812" s="34"/>
      <c r="F2812" s="34"/>
      <c r="G2812" s="34"/>
      <c r="H2812" s="34"/>
      <c r="I2812" s="34"/>
      <c r="J2812" s="34"/>
      <c r="K2812" s="34"/>
      <c r="L2812" s="34"/>
      <c r="M2812" s="34" t="s">
        <v>194</v>
      </c>
      <c r="N2812" s="34" t="s">
        <v>194</v>
      </c>
      <c r="O2812" s="34" t="s">
        <v>194</v>
      </c>
      <c r="P2812" s="34" t="s">
        <v>194</v>
      </c>
      <c r="Q2812" s="34" t="s">
        <v>194</v>
      </c>
      <c r="R2812" s="34" t="s">
        <v>194</v>
      </c>
      <c r="S2812" s="34"/>
    </row>
    <row r="2813" spans="2:19">
      <c r="B2813" s="5">
        <v>1967</v>
      </c>
      <c r="C2813" s="34"/>
      <c r="D2813" s="34"/>
      <c r="E2813" s="34"/>
      <c r="F2813" s="34"/>
      <c r="G2813" s="34"/>
      <c r="H2813" s="34"/>
      <c r="I2813" s="34"/>
      <c r="J2813" s="34"/>
      <c r="K2813" s="34"/>
      <c r="L2813" s="34"/>
      <c r="M2813" s="34" t="s">
        <v>194</v>
      </c>
      <c r="N2813" s="34" t="s">
        <v>194</v>
      </c>
      <c r="O2813" s="34" t="s">
        <v>194</v>
      </c>
      <c r="P2813" s="34" t="s">
        <v>194</v>
      </c>
      <c r="Q2813" s="34" t="s">
        <v>194</v>
      </c>
      <c r="R2813" s="34" t="s">
        <v>194</v>
      </c>
      <c r="S2813" s="34"/>
    </row>
    <row r="2814" spans="2:19">
      <c r="B2814" s="5">
        <v>1966</v>
      </c>
      <c r="C2814" s="34"/>
      <c r="D2814" s="34"/>
      <c r="E2814" s="34"/>
      <c r="F2814" s="34"/>
      <c r="G2814" s="34"/>
      <c r="H2814" s="34"/>
      <c r="I2814" s="34"/>
      <c r="J2814" s="34"/>
      <c r="K2814" s="34"/>
      <c r="L2814" s="34"/>
      <c r="M2814" s="34" t="s">
        <v>194</v>
      </c>
      <c r="N2814" s="34" t="s">
        <v>194</v>
      </c>
      <c r="O2814" s="34" t="s">
        <v>194</v>
      </c>
      <c r="P2814" s="34" t="s">
        <v>194</v>
      </c>
      <c r="Q2814" s="34" t="s">
        <v>194</v>
      </c>
      <c r="R2814" s="34" t="s">
        <v>194</v>
      </c>
      <c r="S2814" s="34"/>
    </row>
    <row r="2815" spans="2:19">
      <c r="B2815" s="5">
        <v>1965</v>
      </c>
      <c r="C2815" s="34"/>
      <c r="D2815" s="34"/>
      <c r="E2815" s="34"/>
      <c r="F2815" s="34"/>
      <c r="G2815" s="34"/>
      <c r="H2815" s="34"/>
      <c r="I2815" s="34"/>
      <c r="J2815" s="34"/>
      <c r="K2815" s="34"/>
      <c r="L2815" s="34"/>
      <c r="M2815" s="34" t="s">
        <v>194</v>
      </c>
      <c r="N2815" s="34" t="s">
        <v>194</v>
      </c>
      <c r="O2815" s="34" t="s">
        <v>194</v>
      </c>
      <c r="P2815" s="34" t="s">
        <v>194</v>
      </c>
      <c r="Q2815" s="34" t="s">
        <v>194</v>
      </c>
      <c r="R2815" s="34" t="s">
        <v>194</v>
      </c>
      <c r="S2815" s="34"/>
    </row>
    <row r="2816" spans="2:19">
      <c r="B2816" s="5">
        <v>1964</v>
      </c>
      <c r="C2816" s="34"/>
      <c r="D2816" s="34"/>
      <c r="E2816" s="34"/>
      <c r="F2816" s="34"/>
      <c r="G2816" s="34"/>
      <c r="H2816" s="34"/>
      <c r="I2816" s="34"/>
      <c r="J2816" s="34"/>
      <c r="K2816" s="34"/>
      <c r="L2816" s="34"/>
      <c r="M2816" s="34" t="s">
        <v>194</v>
      </c>
      <c r="N2816" s="34" t="s">
        <v>194</v>
      </c>
      <c r="O2816" s="34" t="s">
        <v>194</v>
      </c>
      <c r="P2816" s="34" t="s">
        <v>194</v>
      </c>
      <c r="Q2816" s="34" t="s">
        <v>194</v>
      </c>
      <c r="R2816" s="34" t="s">
        <v>194</v>
      </c>
      <c r="S2816" s="34"/>
    </row>
    <row r="2817" spans="2:19">
      <c r="B2817" s="5">
        <v>1963</v>
      </c>
      <c r="C2817" s="34"/>
      <c r="D2817" s="34"/>
      <c r="E2817" s="34"/>
      <c r="F2817" s="34"/>
      <c r="G2817" s="34"/>
      <c r="H2817" s="34"/>
      <c r="I2817" s="34"/>
      <c r="J2817" s="34"/>
      <c r="K2817" s="34"/>
      <c r="L2817" s="34"/>
      <c r="M2817" s="34" t="s">
        <v>194</v>
      </c>
      <c r="N2817" s="34" t="s">
        <v>194</v>
      </c>
      <c r="O2817" s="34" t="s">
        <v>194</v>
      </c>
      <c r="P2817" s="34" t="s">
        <v>194</v>
      </c>
      <c r="Q2817" s="34" t="s">
        <v>194</v>
      </c>
      <c r="R2817" s="34" t="s">
        <v>194</v>
      </c>
      <c r="S2817" s="34"/>
    </row>
    <row r="2818" spans="2:19">
      <c r="B2818" s="5">
        <v>1962</v>
      </c>
      <c r="C2818" s="34"/>
      <c r="D2818" s="34"/>
      <c r="E2818" s="34"/>
      <c r="F2818" s="34"/>
      <c r="G2818" s="34"/>
      <c r="H2818" s="34"/>
      <c r="I2818" s="34"/>
      <c r="J2818" s="34"/>
      <c r="K2818" s="34"/>
      <c r="L2818" s="34"/>
      <c r="M2818" s="34" t="s">
        <v>194</v>
      </c>
      <c r="N2818" s="34" t="s">
        <v>194</v>
      </c>
      <c r="O2818" s="34" t="s">
        <v>194</v>
      </c>
      <c r="P2818" s="34" t="s">
        <v>194</v>
      </c>
      <c r="Q2818" s="34" t="s">
        <v>194</v>
      </c>
      <c r="R2818" s="34" t="s">
        <v>194</v>
      </c>
      <c r="S2818" s="34"/>
    </row>
    <row r="2819" spans="2:19">
      <c r="B2819" s="5">
        <v>1961</v>
      </c>
      <c r="C2819" s="34"/>
      <c r="D2819" s="34"/>
      <c r="E2819" s="34"/>
      <c r="F2819" s="34"/>
      <c r="G2819" s="34"/>
      <c r="H2819" s="34"/>
      <c r="I2819" s="34"/>
      <c r="J2819" s="34"/>
      <c r="K2819" s="34"/>
      <c r="L2819" s="34"/>
      <c r="M2819" s="34" t="s">
        <v>194</v>
      </c>
      <c r="N2819" s="34" t="s">
        <v>194</v>
      </c>
      <c r="O2819" s="34" t="s">
        <v>194</v>
      </c>
      <c r="P2819" s="34" t="s">
        <v>194</v>
      </c>
      <c r="Q2819" s="34" t="s">
        <v>194</v>
      </c>
      <c r="R2819" s="34" t="s">
        <v>194</v>
      </c>
      <c r="S2819" s="34"/>
    </row>
    <row r="2820" spans="2:19">
      <c r="B2820" s="5">
        <v>1960</v>
      </c>
      <c r="C2820" s="34"/>
      <c r="D2820" s="34"/>
      <c r="E2820" s="34"/>
      <c r="F2820" s="34"/>
      <c r="G2820" s="34"/>
      <c r="H2820" s="34"/>
      <c r="I2820" s="34"/>
      <c r="J2820" s="34"/>
      <c r="K2820" s="34"/>
      <c r="L2820" s="34"/>
      <c r="M2820" s="34">
        <v>17839.490000000002</v>
      </c>
      <c r="N2820" s="34">
        <v>17839.490000000002</v>
      </c>
      <c r="O2820" s="34">
        <v>17839.490000000002</v>
      </c>
      <c r="P2820" s="34">
        <v>17839.490000000002</v>
      </c>
      <c r="Q2820" s="34">
        <v>17839.490000000002</v>
      </c>
      <c r="R2820" s="34">
        <v>17839.490000000002</v>
      </c>
      <c r="S2820" s="34">
        <v>17839.490000000002</v>
      </c>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211</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3559700.6700000004</v>
      </c>
      <c r="N2851" s="10">
        <f>SUM(N2759:N2850)</f>
        <v>3559700.6700000004</v>
      </c>
      <c r="O2851" s="10">
        <f>SUM(O2759:O2850)</f>
        <v>3559700.6700000004</v>
      </c>
      <c r="P2851" s="10">
        <f>SUM(P2759:P2850)</f>
        <v>3559700.6700000004</v>
      </c>
      <c r="Q2851" s="10">
        <f>SUM(Q2759:Q2850)</f>
        <v>3559700.6700000004</v>
      </c>
      <c r="R2851" s="10">
        <f>SUM(R2758:R2850)</f>
        <v>3559700.6700000004</v>
      </c>
      <c r="S2851" s="10">
        <f>SUM(S2758:S2850)</f>
        <v>3559700.6700000004</v>
      </c>
    </row>
    <row r="2852" spans="1:19">
      <c r="A2852" s="64"/>
      <c r="B2852" s="6"/>
      <c r="C2852" s="7"/>
      <c r="D2852" s="7"/>
      <c r="E2852" s="7"/>
      <c r="F2852" s="7"/>
      <c r="G2852" s="7"/>
      <c r="H2852" s="7"/>
      <c r="I2852" s="7"/>
      <c r="J2852" s="7"/>
      <c r="K2852" s="7"/>
      <c r="L2852" s="7"/>
      <c r="M2852" s="9"/>
    </row>
    <row r="2853" spans="1:19" ht="63.75">
      <c r="A2853" s="65" t="s">
        <v>212</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v>3763.62</v>
      </c>
      <c r="N2882" s="34">
        <v>3763.62</v>
      </c>
      <c r="O2882" s="34">
        <v>3763.62</v>
      </c>
      <c r="P2882" s="34">
        <v>3763.62</v>
      </c>
      <c r="Q2882" s="34">
        <v>3763.62</v>
      </c>
      <c r="R2882" s="34">
        <v>3763.62</v>
      </c>
      <c r="S2882" s="34">
        <v>3763.62</v>
      </c>
    </row>
    <row r="2883" spans="2:19">
      <c r="B2883" s="5">
        <v>1992</v>
      </c>
      <c r="C2883" s="34"/>
      <c r="D2883" s="34"/>
      <c r="E2883" s="34"/>
      <c r="F2883" s="34"/>
      <c r="G2883" s="34"/>
      <c r="H2883" s="34"/>
      <c r="I2883" s="34"/>
      <c r="J2883" s="34"/>
      <c r="K2883" s="34"/>
      <c r="L2883" s="34"/>
      <c r="M2883" s="34" t="s">
        <v>194</v>
      </c>
      <c r="N2883" s="34" t="s">
        <v>194</v>
      </c>
      <c r="O2883" s="34" t="s">
        <v>194</v>
      </c>
      <c r="P2883" s="34" t="s">
        <v>194</v>
      </c>
      <c r="Q2883" s="34" t="s">
        <v>194</v>
      </c>
      <c r="R2883" s="34" t="s">
        <v>194</v>
      </c>
      <c r="S2883" s="34" t="s">
        <v>194</v>
      </c>
    </row>
    <row r="2884" spans="2:19">
      <c r="B2884" s="5">
        <v>1991</v>
      </c>
      <c r="C2884" s="34"/>
      <c r="D2884" s="34"/>
      <c r="E2884" s="34"/>
      <c r="F2884" s="34"/>
      <c r="G2884" s="34"/>
      <c r="H2884" s="34"/>
      <c r="I2884" s="34"/>
      <c r="J2884" s="34"/>
      <c r="K2884" s="34"/>
      <c r="L2884" s="34"/>
      <c r="M2884" s="34">
        <v>36016.42</v>
      </c>
      <c r="N2884" s="34">
        <v>36016.42</v>
      </c>
      <c r="O2884" s="34">
        <v>36016.42</v>
      </c>
      <c r="P2884" s="34">
        <v>36016.42</v>
      </c>
      <c r="Q2884" s="34">
        <v>36016.42</v>
      </c>
      <c r="R2884" s="34">
        <v>36016.42</v>
      </c>
      <c r="S2884" s="34">
        <v>36016.42</v>
      </c>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63.75">
      <c r="A2946" s="63" t="s">
        <v>212</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39780.04</v>
      </c>
      <c r="N2946" s="10">
        <f>SUM(N2854:N2945)</f>
        <v>39780.04</v>
      </c>
      <c r="O2946" s="10">
        <f>SUM(O2854:O2945)</f>
        <v>39780.04</v>
      </c>
      <c r="P2946" s="10">
        <f>SUM(P2854:P2945)</f>
        <v>39780.04</v>
      </c>
      <c r="Q2946" s="10">
        <f>SUM(Q2854:Q2945)</f>
        <v>39780.04</v>
      </c>
      <c r="R2946" s="10">
        <f>SUM(R2853:R2945)</f>
        <v>39780.04</v>
      </c>
      <c r="S2946" s="10">
        <f>SUM(S2853:S2945)</f>
        <v>39780.04</v>
      </c>
    </row>
    <row r="2947" spans="1:19">
      <c r="A2947" s="64"/>
      <c r="B2947" s="6"/>
      <c r="C2947" s="7"/>
      <c r="D2947" s="7"/>
      <c r="E2947" s="7"/>
      <c r="F2947" s="7"/>
      <c r="G2947" s="7"/>
      <c r="H2947" s="7"/>
      <c r="I2947" s="7"/>
      <c r="J2947" s="7"/>
      <c r="K2947" s="7"/>
      <c r="L2947" s="7"/>
      <c r="M2947" s="9"/>
    </row>
    <row r="2948" spans="1:19">
      <c r="A2948" s="65" t="s">
        <v>213</v>
      </c>
      <c r="B2948" s="5">
        <v>2022</v>
      </c>
      <c r="C2948" s="33"/>
      <c r="D2948" s="33"/>
      <c r="E2948" s="33"/>
      <c r="F2948" s="33"/>
      <c r="G2948" s="33"/>
      <c r="H2948" s="33"/>
      <c r="I2948" s="33"/>
      <c r="J2948" s="33"/>
      <c r="K2948" s="33"/>
      <c r="L2948" s="33"/>
      <c r="M2948" s="33"/>
      <c r="N2948" s="33"/>
      <c r="O2948" s="33"/>
      <c r="P2948" s="33"/>
      <c r="Q2948" s="33"/>
      <c r="R2948" s="62"/>
      <c r="S2948" s="34">
        <v>198315.72</v>
      </c>
    </row>
    <row r="2949" spans="1:19">
      <c r="A2949" s="35"/>
      <c r="B2949" s="5">
        <v>2021</v>
      </c>
      <c r="C2949" s="33"/>
      <c r="D2949" s="33"/>
      <c r="E2949" s="33"/>
      <c r="F2949" s="33"/>
      <c r="G2949" s="33"/>
      <c r="H2949" s="33"/>
      <c r="I2949" s="33"/>
      <c r="J2949" s="33"/>
      <c r="K2949" s="33"/>
      <c r="L2949" s="33"/>
      <c r="M2949" s="33"/>
      <c r="N2949" s="33"/>
      <c r="O2949" s="33"/>
      <c r="P2949" s="33"/>
      <c r="Q2949" s="33"/>
      <c r="R2949" s="34">
        <v>100697.82</v>
      </c>
      <c r="S2949" s="34">
        <v>100697.82</v>
      </c>
    </row>
    <row r="2950" spans="1:19">
      <c r="B2950" s="5">
        <v>2020</v>
      </c>
      <c r="C2950" s="33"/>
      <c r="D2950" s="33"/>
      <c r="E2950" s="33"/>
      <c r="F2950" s="33"/>
      <c r="G2950" s="33"/>
      <c r="H2950" s="33"/>
      <c r="I2950" s="33"/>
      <c r="J2950" s="33"/>
      <c r="K2950" s="33"/>
      <c r="L2950" s="33"/>
      <c r="M2950" s="33"/>
      <c r="N2950" s="33"/>
      <c r="O2950" s="33"/>
      <c r="P2950" s="33"/>
      <c r="Q2950" s="34">
        <v>95129.07</v>
      </c>
      <c r="R2950" s="34">
        <v>95129.07</v>
      </c>
      <c r="S2950" s="34">
        <v>95129.07</v>
      </c>
    </row>
    <row r="2951" spans="1:19">
      <c r="A2951" s="37"/>
      <c r="B2951" s="5">
        <v>2019</v>
      </c>
      <c r="C2951" s="33"/>
      <c r="D2951" s="33"/>
      <c r="E2951" s="33"/>
      <c r="F2951" s="33"/>
      <c r="G2951" s="33"/>
      <c r="H2951" s="33"/>
      <c r="I2951" s="33"/>
      <c r="J2951" s="33"/>
      <c r="K2951" s="33"/>
      <c r="L2951" s="33"/>
      <c r="M2951" s="33"/>
      <c r="N2951" s="33"/>
      <c r="O2951" s="33"/>
      <c r="P2951" s="34">
        <v>145069</v>
      </c>
      <c r="Q2951" s="34">
        <v>145069</v>
      </c>
      <c r="R2951" s="34">
        <v>145069</v>
      </c>
      <c r="S2951" s="34">
        <v>145069</v>
      </c>
    </row>
    <row r="2952" spans="1:19">
      <c r="A2952" s="37"/>
      <c r="B2952" s="5">
        <v>2018</v>
      </c>
      <c r="C2952" s="33"/>
      <c r="D2952" s="33"/>
      <c r="E2952" s="33"/>
      <c r="F2952" s="33"/>
      <c r="G2952" s="33"/>
      <c r="H2952" s="33"/>
      <c r="I2952" s="33"/>
      <c r="J2952" s="33"/>
      <c r="K2952" s="33"/>
      <c r="L2952" s="33"/>
      <c r="M2952" s="33"/>
      <c r="N2952" s="33"/>
      <c r="O2952" s="34">
        <v>78505</v>
      </c>
      <c r="P2952" s="34">
        <v>78505</v>
      </c>
      <c r="Q2952" s="34">
        <v>78505</v>
      </c>
      <c r="R2952" s="34">
        <v>78505</v>
      </c>
      <c r="S2952" s="34">
        <v>78505</v>
      </c>
    </row>
    <row r="2953" spans="1:19">
      <c r="A2953" s="37"/>
      <c r="B2953" s="5">
        <v>2017</v>
      </c>
      <c r="C2953" s="33"/>
      <c r="D2953" s="33"/>
      <c r="E2953" s="33"/>
      <c r="F2953" s="33"/>
      <c r="G2953" s="33"/>
      <c r="H2953" s="33"/>
      <c r="I2953" s="33"/>
      <c r="J2953" s="33"/>
      <c r="K2953" s="33"/>
      <c r="L2953" s="33"/>
      <c r="M2953" s="33"/>
      <c r="N2953" s="34">
        <v>71878</v>
      </c>
      <c r="O2953" s="34">
        <v>71878</v>
      </c>
      <c r="P2953" s="34">
        <v>71878</v>
      </c>
      <c r="Q2953" s="34">
        <v>71878</v>
      </c>
      <c r="R2953" s="34">
        <v>71878</v>
      </c>
      <c r="S2953" s="34">
        <v>71878</v>
      </c>
    </row>
    <row r="2954" spans="1:19">
      <c r="B2954" s="5">
        <v>2016</v>
      </c>
      <c r="C2954" s="33"/>
      <c r="D2954" s="33"/>
      <c r="E2954" s="33"/>
      <c r="F2954" s="33"/>
      <c r="G2954" s="33"/>
      <c r="H2954" s="33"/>
      <c r="I2954" s="33"/>
      <c r="J2954" s="33"/>
      <c r="K2954" s="33"/>
      <c r="L2954" s="33"/>
      <c r="M2954" s="34">
        <v>181581.1399999999</v>
      </c>
      <c r="N2954" s="34">
        <v>181581.1399999999</v>
      </c>
      <c r="O2954" s="34">
        <v>181581.1399999999</v>
      </c>
      <c r="P2954" s="34">
        <v>181581.1399999999</v>
      </c>
      <c r="Q2954" s="34">
        <v>181581.1399999999</v>
      </c>
      <c r="R2954" s="34">
        <v>181581.1399999999</v>
      </c>
      <c r="S2954" s="34">
        <v>181581.1399999999</v>
      </c>
    </row>
    <row r="2955" spans="1:19">
      <c r="B2955" s="5">
        <v>2015</v>
      </c>
      <c r="C2955" s="33"/>
      <c r="D2955" s="33"/>
      <c r="E2955" s="33"/>
      <c r="F2955" s="33"/>
      <c r="G2955" s="33"/>
      <c r="H2955" s="33"/>
      <c r="I2955" s="33"/>
      <c r="J2955" s="33"/>
      <c r="K2955" s="33"/>
      <c r="L2955" s="34"/>
      <c r="M2955" s="34" t="s">
        <v>194</v>
      </c>
      <c r="N2955" s="34" t="s">
        <v>194</v>
      </c>
      <c r="O2955" s="34" t="s">
        <v>194</v>
      </c>
      <c r="P2955" s="34" t="s">
        <v>194</v>
      </c>
      <c r="Q2955" s="34" t="s">
        <v>194</v>
      </c>
      <c r="R2955" s="34"/>
      <c r="S2955" s="34"/>
    </row>
    <row r="2956" spans="1:19">
      <c r="B2956" s="5">
        <v>2014</v>
      </c>
      <c r="C2956" s="33"/>
      <c r="D2956" s="33"/>
      <c r="E2956" s="33"/>
      <c r="F2956" s="33"/>
      <c r="G2956" s="33"/>
      <c r="H2956" s="33"/>
      <c r="I2956" s="33"/>
      <c r="J2956" s="33"/>
      <c r="K2956" s="34"/>
      <c r="L2956" s="34"/>
      <c r="M2956" s="34">
        <v>35528.36</v>
      </c>
      <c r="N2956" s="34">
        <v>35528.36</v>
      </c>
      <c r="O2956" s="34">
        <v>35528.36</v>
      </c>
      <c r="P2956" s="34">
        <v>35528.36</v>
      </c>
      <c r="Q2956" s="34">
        <v>35528.36</v>
      </c>
      <c r="R2956" s="34">
        <v>35528.36</v>
      </c>
      <c r="S2956" s="34">
        <v>35528.36</v>
      </c>
    </row>
    <row r="2957" spans="1:19">
      <c r="B2957" s="5">
        <v>2013</v>
      </c>
      <c r="C2957" s="33"/>
      <c r="D2957" s="33"/>
      <c r="E2957" s="33"/>
      <c r="F2957" s="33"/>
      <c r="G2957" s="33"/>
      <c r="H2957" s="33"/>
      <c r="I2957" s="33"/>
      <c r="J2957" s="34"/>
      <c r="K2957" s="34"/>
      <c r="L2957" s="34"/>
      <c r="M2957" s="34">
        <v>71033.83</v>
      </c>
      <c r="N2957" s="34">
        <v>71033.83</v>
      </c>
      <c r="O2957" s="34">
        <v>71033.83</v>
      </c>
      <c r="P2957" s="34">
        <v>71033.83</v>
      </c>
      <c r="Q2957" s="34">
        <v>71033.83</v>
      </c>
      <c r="R2957" s="34">
        <v>71033.83</v>
      </c>
      <c r="S2957" s="34">
        <v>71033.83</v>
      </c>
    </row>
    <row r="2958" spans="1:19">
      <c r="B2958" s="5">
        <v>2012</v>
      </c>
      <c r="C2958" s="33"/>
      <c r="D2958" s="33"/>
      <c r="E2958" s="33"/>
      <c r="F2958" s="33"/>
      <c r="G2958" s="33"/>
      <c r="H2958" s="33"/>
      <c r="I2958" s="34"/>
      <c r="J2958" s="34"/>
      <c r="K2958" s="34"/>
      <c r="L2958" s="34"/>
      <c r="M2958" s="34">
        <v>73865.66</v>
      </c>
      <c r="N2958" s="34">
        <v>73865.66</v>
      </c>
      <c r="O2958" s="34">
        <v>73865.66</v>
      </c>
      <c r="P2958" s="34">
        <v>73865.66</v>
      </c>
      <c r="Q2958" s="34">
        <v>73865.66</v>
      </c>
      <c r="R2958" s="34">
        <v>73865.66</v>
      </c>
      <c r="S2958" s="34">
        <v>73865.66</v>
      </c>
    </row>
    <row r="2959" spans="1:19">
      <c r="B2959" s="5">
        <v>2011</v>
      </c>
      <c r="C2959" s="33"/>
      <c r="D2959" s="33"/>
      <c r="E2959" s="33"/>
      <c r="F2959" s="33"/>
      <c r="G2959" s="33"/>
      <c r="H2959" s="34"/>
      <c r="I2959" s="34"/>
      <c r="J2959" s="34"/>
      <c r="K2959" s="34"/>
      <c r="L2959" s="34"/>
      <c r="M2959" s="34">
        <v>86949.440000000002</v>
      </c>
      <c r="N2959" s="34">
        <v>86949.440000000002</v>
      </c>
      <c r="O2959" s="34">
        <v>86949.440000000002</v>
      </c>
      <c r="P2959" s="34">
        <v>86949.440000000002</v>
      </c>
      <c r="Q2959" s="34">
        <v>86949.440000000002</v>
      </c>
      <c r="R2959" s="34">
        <v>86949.440000000002</v>
      </c>
      <c r="S2959" s="34">
        <v>85785.74</v>
      </c>
    </row>
    <row r="2960" spans="1:19">
      <c r="B2960" s="5">
        <v>2010</v>
      </c>
      <c r="C2960" s="33"/>
      <c r="D2960" s="33"/>
      <c r="E2960" s="33"/>
      <c r="F2960" s="33"/>
      <c r="G2960" s="34"/>
      <c r="H2960" s="34"/>
      <c r="I2960" s="34"/>
      <c r="J2960" s="34"/>
      <c r="K2960" s="34"/>
      <c r="L2960" s="34"/>
      <c r="M2960" s="34">
        <v>51203.649999999994</v>
      </c>
      <c r="N2960" s="34">
        <v>51203.649999999994</v>
      </c>
      <c r="O2960" s="34">
        <v>51203.649999999994</v>
      </c>
      <c r="P2960" s="34">
        <v>51203.649999999994</v>
      </c>
      <c r="Q2960" s="34">
        <v>51203.649999999994</v>
      </c>
      <c r="R2960" s="34">
        <v>51203.649999999994</v>
      </c>
      <c r="S2960" s="34">
        <v>51203.649999999994</v>
      </c>
    </row>
    <row r="2961" spans="2:19">
      <c r="B2961" s="5">
        <v>2009</v>
      </c>
      <c r="C2961" s="33"/>
      <c r="D2961" s="33"/>
      <c r="E2961" s="33"/>
      <c r="F2961" s="34"/>
      <c r="G2961" s="34"/>
      <c r="H2961" s="34"/>
      <c r="I2961" s="34"/>
      <c r="J2961" s="34"/>
      <c r="K2961" s="34"/>
      <c r="L2961" s="34"/>
      <c r="M2961" s="34">
        <v>55170.630000000012</v>
      </c>
      <c r="N2961" s="34">
        <v>55170.630000000012</v>
      </c>
      <c r="O2961" s="34">
        <v>55170.630000000012</v>
      </c>
      <c r="P2961" s="34">
        <v>55170.630000000012</v>
      </c>
      <c r="Q2961" s="34">
        <v>55170.630000000012</v>
      </c>
      <c r="R2961" s="34">
        <v>55170.630000000012</v>
      </c>
      <c r="S2961" s="34">
        <v>55170.630000000012</v>
      </c>
    </row>
    <row r="2962" spans="2:19">
      <c r="B2962" s="5">
        <v>2008</v>
      </c>
      <c r="C2962" s="33"/>
      <c r="D2962" s="33"/>
      <c r="E2962" s="34"/>
      <c r="F2962" s="34"/>
      <c r="G2962" s="34"/>
      <c r="H2962" s="34"/>
      <c r="I2962" s="34"/>
      <c r="J2962" s="34"/>
      <c r="K2962" s="34"/>
      <c r="L2962" s="34"/>
      <c r="M2962" s="34">
        <v>84012.78</v>
      </c>
      <c r="N2962" s="34">
        <v>84012.78</v>
      </c>
      <c r="O2962" s="34">
        <v>84012.78</v>
      </c>
      <c r="P2962" s="34">
        <v>84012.78</v>
      </c>
      <c r="Q2962" s="34">
        <v>84012.78</v>
      </c>
      <c r="R2962" s="34">
        <v>83405.48</v>
      </c>
      <c r="S2962" s="34">
        <v>83405.48</v>
      </c>
    </row>
    <row r="2963" spans="2:19">
      <c r="B2963" s="5">
        <v>2007</v>
      </c>
      <c r="C2963" s="33"/>
      <c r="D2963" s="34"/>
      <c r="E2963" s="34"/>
      <c r="F2963" s="34"/>
      <c r="G2963" s="34"/>
      <c r="H2963" s="34"/>
      <c r="I2963" s="34"/>
      <c r="J2963" s="34"/>
      <c r="K2963" s="34"/>
      <c r="L2963" s="34"/>
      <c r="M2963" s="34">
        <v>53565.98000000001</v>
      </c>
      <c r="N2963" s="34">
        <v>53565.98000000001</v>
      </c>
      <c r="O2963" s="34">
        <v>53565.98000000001</v>
      </c>
      <c r="P2963" s="34">
        <v>53565.98000000001</v>
      </c>
      <c r="Q2963" s="34">
        <v>53565.98000000001</v>
      </c>
      <c r="R2963" s="34">
        <v>53565.98000000001</v>
      </c>
      <c r="S2963" s="34">
        <v>51126.020000000011</v>
      </c>
    </row>
    <row r="2964" spans="2:19">
      <c r="B2964" s="5">
        <v>2006</v>
      </c>
      <c r="C2964" s="34"/>
      <c r="D2964" s="34"/>
      <c r="E2964" s="34"/>
      <c r="F2964" s="34"/>
      <c r="G2964" s="34"/>
      <c r="H2964" s="34"/>
      <c r="I2964" s="34"/>
      <c r="J2964" s="34"/>
      <c r="K2964" s="34"/>
      <c r="L2964" s="34"/>
      <c r="M2964" s="34">
        <v>79827.839999999997</v>
      </c>
      <c r="N2964" s="34">
        <v>79827.839999999997</v>
      </c>
      <c r="O2964" s="34">
        <v>79827.839999999997</v>
      </c>
      <c r="P2964" s="34">
        <v>79827.839999999997</v>
      </c>
      <c r="Q2964" s="34">
        <v>79827.839999999997</v>
      </c>
      <c r="R2964" s="34">
        <v>77720.789999999994</v>
      </c>
      <c r="S2964" s="34">
        <v>62783.679999999993</v>
      </c>
    </row>
    <row r="2965" spans="2:19">
      <c r="B2965" s="5">
        <v>2005</v>
      </c>
      <c r="C2965" s="34"/>
      <c r="D2965" s="34"/>
      <c r="E2965" s="34"/>
      <c r="F2965" s="34"/>
      <c r="G2965" s="34"/>
      <c r="H2965" s="34"/>
      <c r="I2965" s="34"/>
      <c r="J2965" s="34"/>
      <c r="K2965" s="34"/>
      <c r="L2965" s="34"/>
      <c r="M2965" s="34" t="s">
        <v>194</v>
      </c>
      <c r="N2965" s="34"/>
      <c r="O2965" s="34"/>
      <c r="P2965" s="34"/>
      <c r="Q2965" s="34"/>
      <c r="R2965" s="34"/>
      <c r="S2965" s="34"/>
    </row>
    <row r="2966" spans="2:19">
      <c r="B2966" s="5">
        <v>2004</v>
      </c>
      <c r="C2966" s="34"/>
      <c r="D2966" s="34"/>
      <c r="E2966" s="34"/>
      <c r="F2966" s="34"/>
      <c r="G2966" s="34"/>
      <c r="H2966" s="34"/>
      <c r="I2966" s="34"/>
      <c r="J2966" s="34"/>
      <c r="K2966" s="34"/>
      <c r="L2966" s="34"/>
      <c r="M2966" s="34" t="s">
        <v>194</v>
      </c>
      <c r="N2966" s="34"/>
      <c r="O2966" s="34"/>
      <c r="P2966" s="34"/>
      <c r="Q2966" s="34"/>
      <c r="R2966" s="34"/>
      <c r="S2966" s="34"/>
    </row>
    <row r="2967" spans="2:19">
      <c r="B2967" s="5">
        <v>2003</v>
      </c>
      <c r="C2967" s="34"/>
      <c r="D2967" s="34"/>
      <c r="E2967" s="34"/>
      <c r="F2967" s="34"/>
      <c r="G2967" s="34"/>
      <c r="H2967" s="34"/>
      <c r="I2967" s="34"/>
      <c r="J2967" s="34"/>
      <c r="K2967" s="34"/>
      <c r="L2967" s="34"/>
      <c r="M2967" s="34" t="s">
        <v>194</v>
      </c>
      <c r="N2967" s="34"/>
      <c r="O2967" s="34"/>
      <c r="P2967" s="34"/>
      <c r="Q2967" s="34"/>
      <c r="R2967" s="34"/>
      <c r="S2967" s="34"/>
    </row>
    <row r="2968" spans="2:19">
      <c r="B2968" s="5">
        <v>2002</v>
      </c>
      <c r="C2968" s="34"/>
      <c r="D2968" s="34"/>
      <c r="E2968" s="34"/>
      <c r="F2968" s="34"/>
      <c r="G2968" s="34"/>
      <c r="H2968" s="34"/>
      <c r="I2968" s="34"/>
      <c r="J2968" s="34"/>
      <c r="K2968" s="34"/>
      <c r="L2968" s="34"/>
      <c r="M2968" s="34" t="s">
        <v>194</v>
      </c>
      <c r="N2968" s="34"/>
      <c r="O2968" s="34"/>
      <c r="P2968" s="34"/>
      <c r="Q2968" s="34"/>
      <c r="R2968" s="34"/>
      <c r="S2968" s="34"/>
    </row>
    <row r="2969" spans="2:19">
      <c r="B2969" s="5">
        <v>2001</v>
      </c>
      <c r="C2969" s="34"/>
      <c r="D2969" s="34"/>
      <c r="E2969" s="34"/>
      <c r="F2969" s="34"/>
      <c r="G2969" s="34"/>
      <c r="H2969" s="34"/>
      <c r="I2969" s="34"/>
      <c r="J2969" s="34"/>
      <c r="K2969" s="34"/>
      <c r="L2969" s="34"/>
      <c r="M2969" s="34" t="s">
        <v>194</v>
      </c>
      <c r="N2969" s="34"/>
      <c r="O2969" s="34"/>
      <c r="P2969" s="34"/>
      <c r="Q2969" s="34"/>
      <c r="R2969" s="34"/>
      <c r="S2969" s="34"/>
    </row>
    <row r="2970" spans="2:19">
      <c r="B2970" s="5">
        <v>2000</v>
      </c>
      <c r="C2970" s="34"/>
      <c r="D2970" s="34"/>
      <c r="E2970" s="34"/>
      <c r="F2970" s="34"/>
      <c r="G2970" s="34"/>
      <c r="H2970" s="34"/>
      <c r="I2970" s="34"/>
      <c r="J2970" s="34"/>
      <c r="K2970" s="34"/>
      <c r="L2970" s="34"/>
      <c r="M2970" s="34" t="s">
        <v>194</v>
      </c>
      <c r="N2970" s="34"/>
      <c r="O2970" s="34"/>
      <c r="P2970" s="34"/>
      <c r="Q2970" s="34"/>
      <c r="R2970" s="34"/>
      <c r="S2970" s="34"/>
    </row>
    <row r="2971" spans="2:19">
      <c r="B2971" s="5">
        <v>1999</v>
      </c>
      <c r="C2971" s="34"/>
      <c r="D2971" s="34"/>
      <c r="E2971" s="34"/>
      <c r="F2971" s="34"/>
      <c r="G2971" s="34"/>
      <c r="H2971" s="34"/>
      <c r="I2971" s="34"/>
      <c r="J2971" s="34"/>
      <c r="K2971" s="34"/>
      <c r="L2971" s="34"/>
      <c r="M2971" s="34" t="s">
        <v>194</v>
      </c>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213</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772739.30999999982</v>
      </c>
      <c r="N3041" s="10">
        <f>SUM(N2949:N3040)</f>
        <v>844617.30999999982</v>
      </c>
      <c r="O3041" s="10">
        <f>SUM(O2949:O3040)</f>
        <v>923122.30999999994</v>
      </c>
      <c r="P3041" s="10">
        <f>SUM(P2949:P3040)</f>
        <v>1068191.31</v>
      </c>
      <c r="Q3041" s="10">
        <f>SUM(Q2949:Q3040)</f>
        <v>1163320.3800000001</v>
      </c>
      <c r="R3041" s="10">
        <f>SUM(R2948:R3040)</f>
        <v>1261303.8499999999</v>
      </c>
      <c r="S3041" s="10">
        <f>SUM(S2948:S3040)</f>
        <v>1441078.7999999998</v>
      </c>
    </row>
    <row r="3042" spans="1:19">
      <c r="A3042" s="64"/>
      <c r="B3042" s="6"/>
      <c r="C3042" s="7"/>
      <c r="D3042" s="7"/>
      <c r="E3042" s="7"/>
      <c r="F3042" s="7"/>
      <c r="G3042" s="7"/>
      <c r="H3042" s="7"/>
      <c r="I3042" s="7"/>
      <c r="J3042" s="7"/>
      <c r="K3042" s="7"/>
      <c r="L3042" s="7"/>
      <c r="M3042" s="9"/>
    </row>
    <row r="3043" spans="1:19" ht="25.5">
      <c r="A3043" s="65" t="s">
        <v>214</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ht="25.5">
      <c r="A3136" s="63" t="s">
        <v>214</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215</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7225</v>
      </c>
      <c r="O3143" s="34">
        <v>7225</v>
      </c>
      <c r="P3143" s="34">
        <v>7225</v>
      </c>
      <c r="Q3143" s="34">
        <v>7225</v>
      </c>
      <c r="R3143" s="34">
        <v>7225</v>
      </c>
      <c r="S3143" s="34">
        <v>7225</v>
      </c>
    </row>
    <row r="3144" spans="1:19">
      <c r="B3144" s="5">
        <v>2016</v>
      </c>
      <c r="C3144" s="33"/>
      <c r="D3144" s="33"/>
      <c r="E3144" s="33"/>
      <c r="F3144" s="33"/>
      <c r="G3144" s="33"/>
      <c r="H3144" s="33"/>
      <c r="I3144" s="33"/>
      <c r="J3144" s="33"/>
      <c r="K3144" s="33"/>
      <c r="L3144" s="33"/>
      <c r="M3144" s="34">
        <v>34251.319999999992</v>
      </c>
      <c r="N3144" s="34">
        <v>34251.319999999992</v>
      </c>
      <c r="O3144" s="34">
        <v>34251.319999999992</v>
      </c>
      <c r="P3144" s="34">
        <v>34251.319999999992</v>
      </c>
      <c r="Q3144" s="34">
        <v>34251.319999999992</v>
      </c>
      <c r="R3144" s="34">
        <v>34251.319999999992</v>
      </c>
      <c r="S3144" s="34">
        <v>34251.319999999992</v>
      </c>
    </row>
    <row r="3145" spans="1:19">
      <c r="B3145" s="5">
        <v>2015</v>
      </c>
      <c r="C3145" s="33"/>
      <c r="D3145" s="33"/>
      <c r="E3145" s="33"/>
      <c r="F3145" s="33"/>
      <c r="G3145" s="33"/>
      <c r="H3145" s="33"/>
      <c r="I3145" s="33"/>
      <c r="J3145" s="33"/>
      <c r="K3145" s="33"/>
      <c r="L3145" s="34"/>
      <c r="M3145" s="34" t="s">
        <v>194</v>
      </c>
      <c r="N3145" s="34" t="s">
        <v>194</v>
      </c>
      <c r="O3145" s="34" t="s">
        <v>194</v>
      </c>
      <c r="P3145" s="34" t="s">
        <v>194</v>
      </c>
      <c r="Q3145" s="34" t="s">
        <v>194</v>
      </c>
      <c r="R3145" s="34" t="s">
        <v>194</v>
      </c>
      <c r="S3145" s="34" t="s">
        <v>194</v>
      </c>
    </row>
    <row r="3146" spans="1:19">
      <c r="B3146" s="5">
        <v>2014</v>
      </c>
      <c r="C3146" s="33"/>
      <c r="D3146" s="33"/>
      <c r="E3146" s="33"/>
      <c r="F3146" s="33"/>
      <c r="G3146" s="33"/>
      <c r="H3146" s="33"/>
      <c r="I3146" s="33"/>
      <c r="J3146" s="33"/>
      <c r="K3146" s="34"/>
      <c r="L3146" s="34"/>
      <c r="M3146" s="34" t="s">
        <v>194</v>
      </c>
      <c r="N3146" s="34" t="s">
        <v>194</v>
      </c>
      <c r="O3146" s="34" t="s">
        <v>194</v>
      </c>
      <c r="P3146" s="34" t="s">
        <v>194</v>
      </c>
      <c r="Q3146" s="34" t="s">
        <v>194</v>
      </c>
      <c r="R3146" s="34" t="s">
        <v>194</v>
      </c>
      <c r="S3146" s="34" t="s">
        <v>194</v>
      </c>
    </row>
    <row r="3147" spans="1:19">
      <c r="B3147" s="5">
        <v>2013</v>
      </c>
      <c r="C3147" s="33"/>
      <c r="D3147" s="33"/>
      <c r="E3147" s="33"/>
      <c r="F3147" s="33"/>
      <c r="G3147" s="33"/>
      <c r="H3147" s="33"/>
      <c r="I3147" s="33"/>
      <c r="J3147" s="34"/>
      <c r="K3147" s="34"/>
      <c r="L3147" s="34"/>
      <c r="M3147" s="34">
        <v>15517.85</v>
      </c>
      <c r="N3147" s="34">
        <v>15517.85</v>
      </c>
      <c r="O3147" s="34">
        <v>15517.85</v>
      </c>
      <c r="P3147" s="34">
        <v>15517.85</v>
      </c>
      <c r="Q3147" s="34">
        <v>15517.85</v>
      </c>
      <c r="R3147" s="34">
        <v>15517.85</v>
      </c>
      <c r="S3147" s="34">
        <v>15517.85</v>
      </c>
    </row>
    <row r="3148" spans="1:19">
      <c r="B3148" s="5">
        <v>2012</v>
      </c>
      <c r="C3148" s="33"/>
      <c r="D3148" s="33"/>
      <c r="E3148" s="33"/>
      <c r="F3148" s="33"/>
      <c r="G3148" s="33"/>
      <c r="H3148" s="33"/>
      <c r="I3148" s="34"/>
      <c r="J3148" s="34"/>
      <c r="K3148" s="34"/>
      <c r="L3148" s="34"/>
      <c r="M3148" s="34">
        <v>31998.51</v>
      </c>
      <c r="N3148" s="34">
        <v>31998.51</v>
      </c>
      <c r="O3148" s="34">
        <v>31998.51</v>
      </c>
      <c r="P3148" s="34">
        <v>31998.51</v>
      </c>
      <c r="Q3148" s="34">
        <v>31998.51</v>
      </c>
      <c r="R3148" s="34">
        <v>31998.51</v>
      </c>
      <c r="S3148" s="34">
        <v>31998.51</v>
      </c>
    </row>
    <row r="3149" spans="1:19">
      <c r="B3149" s="5">
        <v>2011</v>
      </c>
      <c r="C3149" s="33"/>
      <c r="D3149" s="33"/>
      <c r="E3149" s="33"/>
      <c r="F3149" s="33"/>
      <c r="G3149" s="33"/>
      <c r="H3149" s="34"/>
      <c r="I3149" s="34"/>
      <c r="J3149" s="34"/>
      <c r="K3149" s="34"/>
      <c r="L3149" s="34"/>
      <c r="M3149" s="34" t="s">
        <v>194</v>
      </c>
      <c r="N3149" s="34" t="s">
        <v>194</v>
      </c>
      <c r="O3149" s="34" t="s">
        <v>194</v>
      </c>
      <c r="P3149" s="34" t="s">
        <v>194</v>
      </c>
      <c r="Q3149" s="34" t="s">
        <v>194</v>
      </c>
      <c r="R3149" s="34" t="s">
        <v>194</v>
      </c>
      <c r="S3149" s="34" t="s">
        <v>194</v>
      </c>
    </row>
    <row r="3150" spans="1:19">
      <c r="B3150" s="5">
        <v>2010</v>
      </c>
      <c r="C3150" s="33"/>
      <c r="D3150" s="33"/>
      <c r="E3150" s="33"/>
      <c r="F3150" s="33"/>
      <c r="G3150" s="34"/>
      <c r="H3150" s="34"/>
      <c r="I3150" s="34"/>
      <c r="J3150" s="34"/>
      <c r="K3150" s="34"/>
      <c r="L3150" s="34"/>
      <c r="M3150" s="34" t="s">
        <v>194</v>
      </c>
      <c r="N3150" s="34" t="s">
        <v>194</v>
      </c>
      <c r="O3150" s="34" t="s">
        <v>194</v>
      </c>
      <c r="P3150" s="34" t="s">
        <v>194</v>
      </c>
      <c r="Q3150" s="34" t="s">
        <v>194</v>
      </c>
      <c r="R3150" s="34" t="s">
        <v>194</v>
      </c>
      <c r="S3150" s="34" t="s">
        <v>194</v>
      </c>
    </row>
    <row r="3151" spans="1:19">
      <c r="B3151" s="5">
        <v>2009</v>
      </c>
      <c r="C3151" s="33"/>
      <c r="D3151" s="33"/>
      <c r="E3151" s="33"/>
      <c r="F3151" s="34"/>
      <c r="G3151" s="34"/>
      <c r="H3151" s="34"/>
      <c r="I3151" s="34"/>
      <c r="J3151" s="34"/>
      <c r="K3151" s="34"/>
      <c r="L3151" s="34"/>
      <c r="M3151" s="34">
        <v>6710.81</v>
      </c>
      <c r="N3151" s="34">
        <v>6710.81</v>
      </c>
      <c r="O3151" s="34">
        <v>6710.81</v>
      </c>
      <c r="P3151" s="34">
        <v>6710.81</v>
      </c>
      <c r="Q3151" s="34">
        <v>6710.81</v>
      </c>
      <c r="R3151" s="34">
        <v>6710.81</v>
      </c>
      <c r="S3151" s="34">
        <v>6710.81</v>
      </c>
    </row>
    <row r="3152" spans="1:19">
      <c r="B3152" s="5">
        <v>2008</v>
      </c>
      <c r="C3152" s="33"/>
      <c r="D3152" s="33"/>
      <c r="E3152" s="34"/>
      <c r="F3152" s="34"/>
      <c r="G3152" s="34"/>
      <c r="H3152" s="34"/>
      <c r="I3152" s="34"/>
      <c r="J3152" s="34"/>
      <c r="K3152" s="34"/>
      <c r="L3152" s="34"/>
      <c r="M3152" s="34">
        <v>11036.46</v>
      </c>
      <c r="N3152" s="34">
        <v>11036.46</v>
      </c>
      <c r="O3152" s="34">
        <v>11036.46</v>
      </c>
      <c r="P3152" s="34">
        <v>11036.46</v>
      </c>
      <c r="Q3152" s="34">
        <v>11036.46</v>
      </c>
      <c r="R3152" s="34">
        <v>11036.46</v>
      </c>
      <c r="S3152" s="34">
        <v>11036.46</v>
      </c>
    </row>
    <row r="3153" spans="2:19">
      <c r="B3153" s="5">
        <v>2007</v>
      </c>
      <c r="C3153" s="33"/>
      <c r="D3153" s="34"/>
      <c r="E3153" s="34"/>
      <c r="F3153" s="34"/>
      <c r="G3153" s="34"/>
      <c r="H3153" s="34"/>
      <c r="I3153" s="34"/>
      <c r="J3153" s="34"/>
      <c r="K3153" s="34"/>
      <c r="L3153" s="34"/>
      <c r="M3153" s="34" t="s">
        <v>194</v>
      </c>
      <c r="N3153" s="34" t="s">
        <v>194</v>
      </c>
      <c r="O3153" s="34" t="s">
        <v>194</v>
      </c>
      <c r="P3153" s="34" t="s">
        <v>194</v>
      </c>
      <c r="Q3153" s="34" t="s">
        <v>194</v>
      </c>
      <c r="R3153" s="34" t="s">
        <v>194</v>
      </c>
      <c r="S3153" s="34" t="s">
        <v>194</v>
      </c>
    </row>
    <row r="3154" spans="2:19">
      <c r="B3154" s="5">
        <v>2006</v>
      </c>
      <c r="C3154" s="34"/>
      <c r="D3154" s="34"/>
      <c r="E3154" s="34"/>
      <c r="F3154" s="34"/>
      <c r="G3154" s="34"/>
      <c r="H3154" s="34"/>
      <c r="I3154" s="34"/>
      <c r="J3154" s="34"/>
      <c r="K3154" s="34"/>
      <c r="L3154" s="34"/>
      <c r="M3154" s="34">
        <v>26724.2</v>
      </c>
      <c r="N3154" s="34">
        <v>26724.2</v>
      </c>
      <c r="O3154" s="34">
        <v>26724.2</v>
      </c>
      <c r="P3154" s="34">
        <v>26724.2</v>
      </c>
      <c r="Q3154" s="34">
        <v>26724.2</v>
      </c>
      <c r="R3154" s="34">
        <v>26724.2</v>
      </c>
      <c r="S3154" s="34">
        <v>26724.2</v>
      </c>
    </row>
    <row r="3155" spans="2:19">
      <c r="B3155" s="5">
        <v>2005</v>
      </c>
      <c r="C3155" s="34"/>
      <c r="D3155" s="34"/>
      <c r="E3155" s="34"/>
      <c r="F3155" s="34"/>
      <c r="G3155" s="34"/>
      <c r="H3155" s="34"/>
      <c r="I3155" s="34"/>
      <c r="J3155" s="34"/>
      <c r="K3155" s="34"/>
      <c r="L3155" s="34"/>
      <c r="M3155" s="34">
        <v>3363.31</v>
      </c>
      <c r="N3155" s="34">
        <v>3363.31</v>
      </c>
      <c r="O3155" s="34">
        <v>3363.31</v>
      </c>
      <c r="P3155" s="34">
        <v>3363.31</v>
      </c>
      <c r="Q3155" s="34">
        <v>3363.31</v>
      </c>
      <c r="R3155" s="34">
        <v>3363.31</v>
      </c>
      <c r="S3155" s="34">
        <v>3363.31</v>
      </c>
    </row>
    <row r="3156" spans="2:19">
      <c r="B3156" s="5">
        <v>2004</v>
      </c>
      <c r="C3156" s="34"/>
      <c r="D3156" s="34"/>
      <c r="E3156" s="34"/>
      <c r="F3156" s="34"/>
      <c r="G3156" s="34"/>
      <c r="H3156" s="34"/>
      <c r="I3156" s="34"/>
      <c r="J3156" s="34"/>
      <c r="K3156" s="34"/>
      <c r="L3156" s="34"/>
      <c r="M3156" s="34">
        <v>15747.5</v>
      </c>
      <c r="N3156" s="34">
        <v>15747.5</v>
      </c>
      <c r="O3156" s="34">
        <v>15747.5</v>
      </c>
      <c r="P3156" s="34">
        <v>15747.5</v>
      </c>
      <c r="Q3156" s="34">
        <v>15747.5</v>
      </c>
      <c r="R3156" s="34">
        <v>15747.5</v>
      </c>
      <c r="S3156" s="34">
        <v>15747.5</v>
      </c>
    </row>
    <row r="3157" spans="2:19">
      <c r="B3157" s="5">
        <v>2003</v>
      </c>
      <c r="C3157" s="34"/>
      <c r="D3157" s="34"/>
      <c r="E3157" s="34"/>
      <c r="F3157" s="34"/>
      <c r="G3157" s="34"/>
      <c r="H3157" s="34"/>
      <c r="I3157" s="34"/>
      <c r="J3157" s="34"/>
      <c r="K3157" s="34"/>
      <c r="L3157" s="34"/>
      <c r="M3157" s="34">
        <v>16645</v>
      </c>
      <c r="N3157" s="34">
        <v>16645</v>
      </c>
      <c r="O3157" s="34">
        <v>16645</v>
      </c>
      <c r="P3157" s="34">
        <v>16645</v>
      </c>
      <c r="Q3157" s="34">
        <v>16645</v>
      </c>
      <c r="R3157" s="34">
        <v>16645</v>
      </c>
      <c r="S3157" s="34">
        <v>16645</v>
      </c>
    </row>
    <row r="3158" spans="2:19">
      <c r="B3158" s="5">
        <v>2002</v>
      </c>
      <c r="C3158" s="34"/>
      <c r="D3158" s="34"/>
      <c r="E3158" s="34"/>
      <c r="F3158" s="34"/>
      <c r="G3158" s="34"/>
      <c r="H3158" s="34"/>
      <c r="I3158" s="34"/>
      <c r="J3158" s="34"/>
      <c r="K3158" s="34"/>
      <c r="L3158" s="34"/>
      <c r="M3158" s="34">
        <v>6450.03</v>
      </c>
      <c r="N3158" s="34">
        <v>6450.03</v>
      </c>
      <c r="O3158" s="34">
        <v>6450.03</v>
      </c>
      <c r="P3158" s="34">
        <v>6450.03</v>
      </c>
      <c r="Q3158" s="34">
        <v>6450.03</v>
      </c>
      <c r="R3158" s="34">
        <v>6450.03</v>
      </c>
      <c r="S3158" s="34">
        <v>6450.03</v>
      </c>
    </row>
    <row r="3159" spans="2:19">
      <c r="B3159" s="5">
        <v>2001</v>
      </c>
      <c r="C3159" s="34"/>
      <c r="D3159" s="34"/>
      <c r="E3159" s="34"/>
      <c r="F3159" s="34"/>
      <c r="G3159" s="34"/>
      <c r="H3159" s="34"/>
      <c r="I3159" s="34"/>
      <c r="J3159" s="34"/>
      <c r="K3159" s="34"/>
      <c r="L3159" s="34"/>
      <c r="M3159" s="34">
        <v>5377.6</v>
      </c>
      <c r="N3159" s="34">
        <v>5377.6</v>
      </c>
      <c r="O3159" s="34">
        <v>5377.6</v>
      </c>
      <c r="P3159" s="34">
        <v>5377.6</v>
      </c>
      <c r="Q3159" s="34">
        <v>5377.6</v>
      </c>
      <c r="R3159" s="34">
        <v>5377.6</v>
      </c>
      <c r="S3159" s="34">
        <v>5377.6</v>
      </c>
    </row>
    <row r="3160" spans="2:19">
      <c r="B3160" s="5">
        <v>2000</v>
      </c>
      <c r="C3160" s="34"/>
      <c r="D3160" s="34"/>
      <c r="E3160" s="34"/>
      <c r="F3160" s="34"/>
      <c r="G3160" s="34"/>
      <c r="H3160" s="34"/>
      <c r="I3160" s="34"/>
      <c r="J3160" s="34"/>
      <c r="K3160" s="34"/>
      <c r="L3160" s="34"/>
      <c r="M3160" s="34" t="s">
        <v>194</v>
      </c>
      <c r="N3160" s="34" t="s">
        <v>194</v>
      </c>
      <c r="O3160" s="34" t="s">
        <v>194</v>
      </c>
      <c r="P3160" s="34" t="s">
        <v>194</v>
      </c>
      <c r="Q3160" s="34" t="s">
        <v>194</v>
      </c>
      <c r="R3160" s="34" t="s">
        <v>194</v>
      </c>
      <c r="S3160" s="34" t="s">
        <v>194</v>
      </c>
    </row>
    <row r="3161" spans="2:19">
      <c r="B3161" s="5">
        <v>1999</v>
      </c>
      <c r="C3161" s="34"/>
      <c r="D3161" s="34"/>
      <c r="E3161" s="34"/>
      <c r="F3161" s="34"/>
      <c r="G3161" s="34"/>
      <c r="H3161" s="34"/>
      <c r="I3161" s="34"/>
      <c r="J3161" s="34"/>
      <c r="K3161" s="34"/>
      <c r="L3161" s="34"/>
      <c r="M3161" s="34" t="s">
        <v>194</v>
      </c>
      <c r="N3161" s="34" t="s">
        <v>194</v>
      </c>
      <c r="O3161" s="34" t="s">
        <v>194</v>
      </c>
      <c r="P3161" s="34" t="s">
        <v>194</v>
      </c>
      <c r="Q3161" s="34" t="s">
        <v>194</v>
      </c>
      <c r="R3161" s="34" t="s">
        <v>194</v>
      </c>
      <c r="S3161" s="34" t="s">
        <v>194</v>
      </c>
    </row>
    <row r="3162" spans="2:19">
      <c r="B3162" s="5">
        <v>1998</v>
      </c>
      <c r="C3162" s="34"/>
      <c r="D3162" s="34"/>
      <c r="E3162" s="34"/>
      <c r="F3162" s="34"/>
      <c r="G3162" s="34"/>
      <c r="H3162" s="34"/>
      <c r="I3162" s="34"/>
      <c r="J3162" s="34"/>
      <c r="K3162" s="34"/>
      <c r="L3162" s="34"/>
      <c r="M3162" s="34" t="s">
        <v>194</v>
      </c>
      <c r="N3162" s="34" t="s">
        <v>194</v>
      </c>
      <c r="O3162" s="34" t="s">
        <v>194</v>
      </c>
      <c r="P3162" s="34" t="s">
        <v>194</v>
      </c>
      <c r="Q3162" s="34" t="s">
        <v>194</v>
      </c>
      <c r="R3162" s="34" t="s">
        <v>194</v>
      </c>
      <c r="S3162" s="34" t="s">
        <v>194</v>
      </c>
    </row>
    <row r="3163" spans="2:19">
      <c r="B3163" s="5">
        <v>1997</v>
      </c>
      <c r="C3163" s="34"/>
      <c r="D3163" s="34"/>
      <c r="E3163" s="34"/>
      <c r="F3163" s="34"/>
      <c r="G3163" s="34"/>
      <c r="H3163" s="34"/>
      <c r="I3163" s="34"/>
      <c r="J3163" s="34"/>
      <c r="K3163" s="34"/>
      <c r="L3163" s="34"/>
      <c r="M3163" s="34">
        <v>9246.56</v>
      </c>
      <c r="N3163" s="34">
        <v>9246.56</v>
      </c>
      <c r="O3163" s="34">
        <v>9246.56</v>
      </c>
      <c r="P3163" s="34">
        <v>9246.56</v>
      </c>
      <c r="Q3163" s="34">
        <v>9246.56</v>
      </c>
      <c r="R3163" s="34">
        <v>9246.56</v>
      </c>
      <c r="S3163" s="34">
        <v>9246.56</v>
      </c>
    </row>
    <row r="3164" spans="2:19">
      <c r="B3164" s="5">
        <v>1996</v>
      </c>
      <c r="C3164" s="34"/>
      <c r="D3164" s="34"/>
      <c r="E3164" s="34"/>
      <c r="F3164" s="34"/>
      <c r="G3164" s="34"/>
      <c r="H3164" s="34"/>
      <c r="I3164" s="34"/>
      <c r="J3164" s="34"/>
      <c r="K3164" s="34"/>
      <c r="L3164" s="34"/>
      <c r="M3164" s="34">
        <v>14612.42</v>
      </c>
      <c r="N3164" s="34">
        <v>14612.42</v>
      </c>
      <c r="O3164" s="34">
        <v>14612.42</v>
      </c>
      <c r="P3164" s="34">
        <v>14612.42</v>
      </c>
      <c r="Q3164" s="34">
        <v>14612.42</v>
      </c>
      <c r="R3164" s="34">
        <v>14612.42</v>
      </c>
      <c r="S3164" s="34">
        <v>9891.15</v>
      </c>
    </row>
    <row r="3165" spans="2:19">
      <c r="B3165" s="5">
        <v>1995</v>
      </c>
      <c r="C3165" s="34"/>
      <c r="D3165" s="34"/>
      <c r="E3165" s="34"/>
      <c r="F3165" s="34"/>
      <c r="G3165" s="34"/>
      <c r="H3165" s="34"/>
      <c r="I3165" s="34"/>
      <c r="J3165" s="34"/>
      <c r="K3165" s="34"/>
      <c r="L3165" s="34"/>
      <c r="M3165" s="34">
        <v>6634.78</v>
      </c>
      <c r="N3165" s="34">
        <v>6634.78</v>
      </c>
      <c r="O3165" s="34">
        <v>6634.78</v>
      </c>
      <c r="P3165" s="34">
        <v>6634.78</v>
      </c>
      <c r="Q3165" s="34">
        <v>6634.78</v>
      </c>
      <c r="R3165" s="34">
        <v>6634.78</v>
      </c>
      <c r="S3165" s="34">
        <v>6634.78</v>
      </c>
    </row>
    <row r="3166" spans="2:19">
      <c r="B3166" s="5">
        <v>1994</v>
      </c>
      <c r="C3166" s="34"/>
      <c r="D3166" s="34"/>
      <c r="E3166" s="34"/>
      <c r="F3166" s="34"/>
      <c r="G3166" s="34"/>
      <c r="H3166" s="34"/>
      <c r="I3166" s="34"/>
      <c r="J3166" s="34"/>
      <c r="K3166" s="34"/>
      <c r="L3166" s="34"/>
      <c r="M3166" s="34">
        <v>27163.43</v>
      </c>
      <c r="N3166" s="34">
        <v>27163.43</v>
      </c>
      <c r="O3166" s="34">
        <v>27163.43</v>
      </c>
      <c r="P3166" s="34">
        <v>27163.43</v>
      </c>
      <c r="Q3166" s="34">
        <v>27163.43</v>
      </c>
      <c r="R3166" s="34">
        <v>27163.43</v>
      </c>
      <c r="S3166" s="34">
        <v>27163.43</v>
      </c>
    </row>
    <row r="3167" spans="2:19">
      <c r="B3167" s="5">
        <v>1993</v>
      </c>
      <c r="C3167" s="34"/>
      <c r="D3167" s="34"/>
      <c r="E3167" s="34"/>
      <c r="F3167" s="34"/>
      <c r="G3167" s="34"/>
      <c r="H3167" s="34"/>
      <c r="I3167" s="34"/>
      <c r="J3167" s="34"/>
      <c r="K3167" s="34"/>
      <c r="L3167" s="34"/>
      <c r="M3167" s="34">
        <v>33102.22</v>
      </c>
      <c r="N3167" s="34">
        <v>33102.22</v>
      </c>
      <c r="O3167" s="34">
        <v>33102.22</v>
      </c>
      <c r="P3167" s="34">
        <v>33102.22</v>
      </c>
      <c r="Q3167" s="34">
        <v>33102.22</v>
      </c>
      <c r="R3167" s="34">
        <v>33102.22</v>
      </c>
      <c r="S3167" s="34">
        <v>33102.22</v>
      </c>
    </row>
    <row r="3168" spans="2:19">
      <c r="B3168" s="5">
        <v>1992</v>
      </c>
      <c r="C3168" s="34"/>
      <c r="D3168" s="34"/>
      <c r="E3168" s="34"/>
      <c r="F3168" s="34"/>
      <c r="G3168" s="34"/>
      <c r="H3168" s="34"/>
      <c r="I3168" s="34"/>
      <c r="J3168" s="34"/>
      <c r="K3168" s="34"/>
      <c r="L3168" s="34"/>
      <c r="M3168" s="34">
        <v>28429.780000000002</v>
      </c>
      <c r="N3168" s="34">
        <v>28429.780000000002</v>
      </c>
      <c r="O3168" s="34">
        <v>28429.780000000002</v>
      </c>
      <c r="P3168" s="34">
        <v>28429.780000000002</v>
      </c>
      <c r="Q3168" s="34">
        <v>28429.780000000002</v>
      </c>
      <c r="R3168" s="34">
        <v>28429.780000000002</v>
      </c>
      <c r="S3168" s="34">
        <v>28429.780000000002</v>
      </c>
    </row>
    <row r="3169" spans="2:19">
      <c r="B3169" s="5">
        <v>1991</v>
      </c>
      <c r="C3169" s="34"/>
      <c r="D3169" s="34"/>
      <c r="E3169" s="34"/>
      <c r="F3169" s="34"/>
      <c r="G3169" s="34"/>
      <c r="H3169" s="34"/>
      <c r="I3169" s="34"/>
      <c r="J3169" s="34"/>
      <c r="K3169" s="34"/>
      <c r="L3169" s="34"/>
      <c r="M3169" s="34">
        <v>18759.72</v>
      </c>
      <c r="N3169" s="34">
        <v>18759.72</v>
      </c>
      <c r="O3169" s="34">
        <v>18759.72</v>
      </c>
      <c r="P3169" s="34">
        <v>18759.72</v>
      </c>
      <c r="Q3169" s="34">
        <v>18759.72</v>
      </c>
      <c r="R3169" s="34">
        <v>18759.72</v>
      </c>
      <c r="S3169" s="34">
        <v>18759.72</v>
      </c>
    </row>
    <row r="3170" spans="2:19">
      <c r="B3170" s="5">
        <v>1990</v>
      </c>
      <c r="C3170" s="34"/>
      <c r="D3170" s="34"/>
      <c r="E3170" s="34"/>
      <c r="F3170" s="34"/>
      <c r="G3170" s="34"/>
      <c r="H3170" s="34"/>
      <c r="I3170" s="34"/>
      <c r="J3170" s="34"/>
      <c r="K3170" s="34"/>
      <c r="L3170" s="34"/>
      <c r="M3170" s="34">
        <v>3173.86</v>
      </c>
      <c r="N3170" s="34">
        <v>3173.86</v>
      </c>
      <c r="O3170" s="34">
        <v>3173.86</v>
      </c>
      <c r="P3170" s="34">
        <v>3173.86</v>
      </c>
      <c r="Q3170" s="34">
        <v>3173.86</v>
      </c>
      <c r="R3170" s="34">
        <v>3173.86</v>
      </c>
      <c r="S3170" s="34">
        <v>3173.86</v>
      </c>
    </row>
    <row r="3171" spans="2:19">
      <c r="B3171" s="5">
        <v>1989</v>
      </c>
      <c r="C3171" s="34"/>
      <c r="D3171" s="34"/>
      <c r="E3171" s="34"/>
      <c r="F3171" s="34"/>
      <c r="G3171" s="34"/>
      <c r="H3171" s="34"/>
      <c r="I3171" s="34"/>
      <c r="J3171" s="34"/>
      <c r="K3171" s="34"/>
      <c r="L3171" s="34"/>
      <c r="M3171" s="34">
        <v>15505.09</v>
      </c>
      <c r="N3171" s="34">
        <v>15505.09</v>
      </c>
      <c r="O3171" s="34">
        <v>15505.09</v>
      </c>
      <c r="P3171" s="34">
        <v>15505.09</v>
      </c>
      <c r="Q3171" s="34">
        <v>15505.09</v>
      </c>
      <c r="R3171" s="34">
        <v>15505.09</v>
      </c>
      <c r="S3171" s="34">
        <v>15505.09</v>
      </c>
    </row>
    <row r="3172" spans="2:19">
      <c r="B3172" s="5">
        <v>1988</v>
      </c>
      <c r="C3172" s="34"/>
      <c r="D3172" s="34"/>
      <c r="E3172" s="34"/>
      <c r="F3172" s="34"/>
      <c r="G3172" s="34"/>
      <c r="H3172" s="34"/>
      <c r="I3172" s="34"/>
      <c r="J3172" s="34"/>
      <c r="K3172" s="34"/>
      <c r="L3172" s="34"/>
      <c r="M3172" s="34">
        <v>4855.38</v>
      </c>
      <c r="N3172" s="34">
        <v>4855.38</v>
      </c>
      <c r="O3172" s="34">
        <v>4855.38</v>
      </c>
      <c r="P3172" s="34">
        <v>4855.38</v>
      </c>
      <c r="Q3172" s="34">
        <v>4855.38</v>
      </c>
      <c r="R3172" s="34">
        <v>4855.38</v>
      </c>
      <c r="S3172" s="34">
        <v>4855.38</v>
      </c>
    </row>
    <row r="3173" spans="2:19">
      <c r="B3173" s="5">
        <v>1987</v>
      </c>
      <c r="C3173" s="34"/>
      <c r="D3173" s="34"/>
      <c r="E3173" s="34"/>
      <c r="F3173" s="34"/>
      <c r="G3173" s="34"/>
      <c r="H3173" s="34"/>
      <c r="I3173" s="34"/>
      <c r="J3173" s="34"/>
      <c r="K3173" s="34"/>
      <c r="L3173" s="34"/>
      <c r="M3173" s="34">
        <v>13987.85</v>
      </c>
      <c r="N3173" s="34">
        <v>13987.85</v>
      </c>
      <c r="O3173" s="34">
        <v>13987.85</v>
      </c>
      <c r="P3173" s="34">
        <v>13987.85</v>
      </c>
      <c r="Q3173" s="34">
        <v>13987.85</v>
      </c>
      <c r="R3173" s="34">
        <v>13987.85</v>
      </c>
      <c r="S3173" s="34">
        <v>13987.85</v>
      </c>
    </row>
    <row r="3174" spans="2:19">
      <c r="B3174" s="5">
        <v>1986</v>
      </c>
      <c r="C3174" s="34"/>
      <c r="D3174" s="34"/>
      <c r="E3174" s="34"/>
      <c r="F3174" s="34"/>
      <c r="G3174" s="34"/>
      <c r="H3174" s="34"/>
      <c r="I3174" s="34"/>
      <c r="J3174" s="34"/>
      <c r="K3174" s="34"/>
      <c r="L3174" s="34"/>
      <c r="M3174" s="34">
        <v>8062.36</v>
      </c>
      <c r="N3174" s="34">
        <v>8062.36</v>
      </c>
      <c r="O3174" s="34">
        <v>8062.36</v>
      </c>
      <c r="P3174" s="34">
        <v>8062.36</v>
      </c>
      <c r="Q3174" s="34">
        <v>8062.36</v>
      </c>
      <c r="R3174" s="34">
        <v>8062.36</v>
      </c>
      <c r="S3174" s="34">
        <v>8062.36</v>
      </c>
    </row>
    <row r="3175" spans="2:19">
      <c r="B3175" s="5">
        <v>1985</v>
      </c>
      <c r="C3175" s="34"/>
      <c r="D3175" s="34"/>
      <c r="E3175" s="34"/>
      <c r="F3175" s="34"/>
      <c r="G3175" s="34"/>
      <c r="H3175" s="34"/>
      <c r="I3175" s="34"/>
      <c r="J3175" s="34"/>
      <c r="K3175" s="34"/>
      <c r="L3175" s="34"/>
      <c r="M3175" s="34">
        <v>9597.67</v>
      </c>
      <c r="N3175" s="34">
        <v>9597.67</v>
      </c>
      <c r="O3175" s="34">
        <v>9597.67</v>
      </c>
      <c r="P3175" s="34">
        <v>9597.67</v>
      </c>
      <c r="Q3175" s="34">
        <v>9597.67</v>
      </c>
      <c r="R3175" s="34">
        <v>9597.67</v>
      </c>
      <c r="S3175" s="34">
        <v>9597.67</v>
      </c>
    </row>
    <row r="3176" spans="2:19">
      <c r="B3176" s="5">
        <v>1984</v>
      </c>
      <c r="C3176" s="34"/>
      <c r="D3176" s="34"/>
      <c r="E3176" s="34"/>
      <c r="F3176" s="34"/>
      <c r="G3176" s="34"/>
      <c r="H3176" s="34"/>
      <c r="I3176" s="34"/>
      <c r="J3176" s="34"/>
      <c r="K3176" s="34"/>
      <c r="L3176" s="34"/>
      <c r="M3176" s="34">
        <v>13872.879999999997</v>
      </c>
      <c r="N3176" s="34">
        <v>13872.879999999997</v>
      </c>
      <c r="O3176" s="34">
        <v>13872.879999999997</v>
      </c>
      <c r="P3176" s="34">
        <v>13872.879999999997</v>
      </c>
      <c r="Q3176" s="34">
        <v>13872.879999999997</v>
      </c>
      <c r="R3176" s="34">
        <v>13872.879999999997</v>
      </c>
      <c r="S3176" s="34">
        <v>13872.879999999997</v>
      </c>
    </row>
    <row r="3177" spans="2:19">
      <c r="B3177" s="5">
        <v>1983</v>
      </c>
      <c r="C3177" s="34"/>
      <c r="D3177" s="34"/>
      <c r="E3177" s="34"/>
      <c r="F3177" s="34"/>
      <c r="G3177" s="34"/>
      <c r="H3177" s="34"/>
      <c r="I3177" s="34"/>
      <c r="J3177" s="34"/>
      <c r="K3177" s="34"/>
      <c r="L3177" s="34"/>
      <c r="M3177" s="34">
        <v>11116.79</v>
      </c>
      <c r="N3177" s="34">
        <v>11116.79</v>
      </c>
      <c r="O3177" s="34">
        <v>11116.79</v>
      </c>
      <c r="P3177" s="34">
        <v>11116.79</v>
      </c>
      <c r="Q3177" s="34">
        <v>11116.79</v>
      </c>
      <c r="R3177" s="34">
        <v>11116.79</v>
      </c>
      <c r="S3177" s="34">
        <v>11116.79</v>
      </c>
    </row>
    <row r="3178" spans="2:19">
      <c r="B3178" s="5">
        <v>1982</v>
      </c>
      <c r="C3178" s="34"/>
      <c r="D3178" s="34"/>
      <c r="E3178" s="34"/>
      <c r="F3178" s="34"/>
      <c r="G3178" s="34"/>
      <c r="H3178" s="34"/>
      <c r="I3178" s="34"/>
      <c r="J3178" s="34"/>
      <c r="K3178" s="34"/>
      <c r="L3178" s="34"/>
      <c r="M3178" s="34">
        <v>13703.64</v>
      </c>
      <c r="N3178" s="34">
        <v>13703.64</v>
      </c>
      <c r="O3178" s="34">
        <v>13703.64</v>
      </c>
      <c r="P3178" s="34">
        <v>13703.64</v>
      </c>
      <c r="Q3178" s="34">
        <v>13703.64</v>
      </c>
      <c r="R3178" s="34">
        <v>13703.64</v>
      </c>
      <c r="S3178" s="34">
        <v>13703.64</v>
      </c>
    </row>
    <row r="3179" spans="2:19">
      <c r="B3179" s="5">
        <v>1981</v>
      </c>
      <c r="C3179" s="34"/>
      <c r="D3179" s="34"/>
      <c r="E3179" s="34"/>
      <c r="F3179" s="34"/>
      <c r="G3179" s="34"/>
      <c r="H3179" s="34"/>
      <c r="I3179" s="34"/>
      <c r="J3179" s="34"/>
      <c r="K3179" s="34"/>
      <c r="L3179" s="34"/>
      <c r="M3179" s="34">
        <v>36757.26</v>
      </c>
      <c r="N3179" s="34">
        <v>36757.26</v>
      </c>
      <c r="O3179" s="34">
        <v>36757.26</v>
      </c>
      <c r="P3179" s="34">
        <v>36757.26</v>
      </c>
      <c r="Q3179" s="34">
        <v>36757.26</v>
      </c>
      <c r="R3179" s="34">
        <v>36757.26</v>
      </c>
      <c r="S3179" s="34">
        <v>36757.26</v>
      </c>
    </row>
    <row r="3180" spans="2:19">
      <c r="B3180" s="5">
        <v>1980</v>
      </c>
      <c r="C3180" s="34"/>
      <c r="D3180" s="34"/>
      <c r="E3180" s="34"/>
      <c r="F3180" s="34"/>
      <c r="G3180" s="34"/>
      <c r="H3180" s="34"/>
      <c r="I3180" s="34"/>
      <c r="J3180" s="34"/>
      <c r="K3180" s="34"/>
      <c r="L3180" s="34"/>
      <c r="M3180" s="34">
        <v>37527.019999999997</v>
      </c>
      <c r="N3180" s="34">
        <v>37527.019999999997</v>
      </c>
      <c r="O3180" s="34">
        <v>37527.019999999997</v>
      </c>
      <c r="P3180" s="34">
        <v>37527.019999999997</v>
      </c>
      <c r="Q3180" s="34">
        <v>37527.019999999997</v>
      </c>
      <c r="R3180" s="34">
        <v>37527.019999999997</v>
      </c>
      <c r="S3180" s="34">
        <v>37527.019999999997</v>
      </c>
    </row>
    <row r="3181" spans="2:19">
      <c r="B3181" s="5">
        <v>1979</v>
      </c>
      <c r="C3181" s="34"/>
      <c r="D3181" s="34"/>
      <c r="E3181" s="34"/>
      <c r="F3181" s="34"/>
      <c r="G3181" s="34"/>
      <c r="H3181" s="34"/>
      <c r="I3181" s="34"/>
      <c r="J3181" s="34"/>
      <c r="K3181" s="34"/>
      <c r="L3181" s="34"/>
      <c r="M3181" s="34">
        <v>12899.99</v>
      </c>
      <c r="N3181" s="34">
        <v>12899.99</v>
      </c>
      <c r="O3181" s="34">
        <v>12899.99</v>
      </c>
      <c r="P3181" s="34">
        <v>12899.99</v>
      </c>
      <c r="Q3181" s="34">
        <v>12899.99</v>
      </c>
      <c r="R3181" s="34">
        <v>12899.99</v>
      </c>
      <c r="S3181" s="34">
        <v>12899.99</v>
      </c>
    </row>
    <row r="3182" spans="2:19">
      <c r="B3182" s="5">
        <v>1978</v>
      </c>
      <c r="C3182" s="34"/>
      <c r="D3182" s="34"/>
      <c r="E3182" s="34"/>
      <c r="F3182" s="34"/>
      <c r="G3182" s="34"/>
      <c r="H3182" s="34"/>
      <c r="I3182" s="34"/>
      <c r="J3182" s="34"/>
      <c r="K3182" s="34"/>
      <c r="L3182" s="34"/>
      <c r="M3182" s="34">
        <v>22898.57</v>
      </c>
      <c r="N3182" s="34">
        <v>22898.57</v>
      </c>
      <c r="O3182" s="34">
        <v>22898.57</v>
      </c>
      <c r="P3182" s="34">
        <v>22898.57</v>
      </c>
      <c r="Q3182" s="34">
        <v>22898.57</v>
      </c>
      <c r="R3182" s="34">
        <v>22898.57</v>
      </c>
      <c r="S3182" s="34">
        <v>22898.57</v>
      </c>
    </row>
    <row r="3183" spans="2:19">
      <c r="B3183" s="5">
        <v>1977</v>
      </c>
      <c r="C3183" s="34"/>
      <c r="D3183" s="34"/>
      <c r="E3183" s="34"/>
      <c r="F3183" s="34"/>
      <c r="G3183" s="34"/>
      <c r="H3183" s="34"/>
      <c r="I3183" s="34"/>
      <c r="J3183" s="34"/>
      <c r="K3183" s="34"/>
      <c r="L3183" s="34"/>
      <c r="M3183" s="34">
        <v>44162.060000000012</v>
      </c>
      <c r="N3183" s="34">
        <v>44162.060000000012</v>
      </c>
      <c r="O3183" s="34">
        <v>44162.060000000012</v>
      </c>
      <c r="P3183" s="34">
        <v>44162.060000000012</v>
      </c>
      <c r="Q3183" s="34">
        <v>44162.060000000012</v>
      </c>
      <c r="R3183" s="34">
        <v>44162.060000000012</v>
      </c>
      <c r="S3183" s="34">
        <v>44162.060000000012</v>
      </c>
    </row>
    <row r="3184" spans="2:19">
      <c r="B3184" s="5">
        <v>1976</v>
      </c>
      <c r="C3184" s="34"/>
      <c r="D3184" s="34"/>
      <c r="E3184" s="34"/>
      <c r="F3184" s="34"/>
      <c r="G3184" s="34"/>
      <c r="H3184" s="34"/>
      <c r="I3184" s="34"/>
      <c r="J3184" s="34"/>
      <c r="K3184" s="34"/>
      <c r="L3184" s="34"/>
      <c r="M3184" s="34">
        <v>18459.190000000002</v>
      </c>
      <c r="N3184" s="34">
        <v>18459.190000000002</v>
      </c>
      <c r="O3184" s="34">
        <v>18459.190000000002</v>
      </c>
      <c r="P3184" s="34">
        <v>18459.190000000002</v>
      </c>
      <c r="Q3184" s="34">
        <v>18459.190000000002</v>
      </c>
      <c r="R3184" s="34">
        <v>18459.190000000002</v>
      </c>
      <c r="S3184" s="34">
        <v>18459.190000000002</v>
      </c>
    </row>
    <row r="3185" spans="2:19">
      <c r="B3185" s="5">
        <v>1975</v>
      </c>
      <c r="C3185" s="34"/>
      <c r="D3185" s="34"/>
      <c r="E3185" s="34"/>
      <c r="F3185" s="34"/>
      <c r="G3185" s="34"/>
      <c r="H3185" s="34"/>
      <c r="I3185" s="34"/>
      <c r="J3185" s="34"/>
      <c r="K3185" s="34"/>
      <c r="L3185" s="34"/>
      <c r="M3185" s="34">
        <v>26420.33</v>
      </c>
      <c r="N3185" s="34">
        <v>26420.33</v>
      </c>
      <c r="O3185" s="34">
        <v>26420.33</v>
      </c>
      <c r="P3185" s="34">
        <v>26420.33</v>
      </c>
      <c r="Q3185" s="34">
        <v>26420.33</v>
      </c>
      <c r="R3185" s="34">
        <v>26420.33</v>
      </c>
      <c r="S3185" s="34">
        <v>26420.33</v>
      </c>
    </row>
    <row r="3186" spans="2:19">
      <c r="B3186" s="5">
        <v>1974</v>
      </c>
      <c r="C3186" s="34"/>
      <c r="D3186" s="34"/>
      <c r="E3186" s="34"/>
      <c r="F3186" s="34"/>
      <c r="G3186" s="34"/>
      <c r="H3186" s="34"/>
      <c r="I3186" s="34"/>
      <c r="J3186" s="34"/>
      <c r="K3186" s="34"/>
      <c r="L3186" s="34"/>
      <c r="M3186" s="34">
        <v>20059.64</v>
      </c>
      <c r="N3186" s="34">
        <v>20059.64</v>
      </c>
      <c r="O3186" s="34">
        <v>20059.64</v>
      </c>
      <c r="P3186" s="34">
        <v>20059.64</v>
      </c>
      <c r="Q3186" s="34">
        <v>20059.64</v>
      </c>
      <c r="R3186" s="34">
        <v>20059.64</v>
      </c>
      <c r="S3186" s="34">
        <v>20059.64</v>
      </c>
    </row>
    <row r="3187" spans="2:19">
      <c r="B3187" s="5">
        <v>1973</v>
      </c>
      <c r="C3187" s="34"/>
      <c r="D3187" s="34"/>
      <c r="E3187" s="34"/>
      <c r="F3187" s="34"/>
      <c r="G3187" s="34"/>
      <c r="H3187" s="34"/>
      <c r="I3187" s="34"/>
      <c r="J3187" s="34"/>
      <c r="K3187" s="34"/>
      <c r="L3187" s="34"/>
      <c r="M3187" s="34">
        <v>33372.570000000007</v>
      </c>
      <c r="N3187" s="34">
        <v>33372.570000000007</v>
      </c>
      <c r="O3187" s="34">
        <v>33372.570000000007</v>
      </c>
      <c r="P3187" s="34">
        <v>33372.570000000007</v>
      </c>
      <c r="Q3187" s="34">
        <v>33372.570000000007</v>
      </c>
      <c r="R3187" s="34">
        <v>33372.570000000007</v>
      </c>
      <c r="S3187" s="34">
        <v>33372.570000000007</v>
      </c>
    </row>
    <row r="3188" spans="2:19">
      <c r="B3188" s="5">
        <v>1972</v>
      </c>
      <c r="C3188" s="34"/>
      <c r="D3188" s="34"/>
      <c r="E3188" s="34"/>
      <c r="F3188" s="34"/>
      <c r="G3188" s="34"/>
      <c r="H3188" s="34"/>
      <c r="I3188" s="34"/>
      <c r="J3188" s="34"/>
      <c r="K3188" s="34"/>
      <c r="L3188" s="34"/>
      <c r="M3188" s="34">
        <v>34975.26</v>
      </c>
      <c r="N3188" s="34">
        <v>34975.26</v>
      </c>
      <c r="O3188" s="34">
        <v>34975.26</v>
      </c>
      <c r="P3188" s="34">
        <v>34975.26</v>
      </c>
      <c r="Q3188" s="34">
        <v>34975.26</v>
      </c>
      <c r="R3188" s="34">
        <v>34975.26</v>
      </c>
      <c r="S3188" s="34">
        <v>34975.26</v>
      </c>
    </row>
    <row r="3189" spans="2:19">
      <c r="B3189" s="5">
        <v>1971</v>
      </c>
      <c r="C3189" s="34"/>
      <c r="D3189" s="34"/>
      <c r="E3189" s="34"/>
      <c r="F3189" s="34"/>
      <c r="G3189" s="34"/>
      <c r="H3189" s="34"/>
      <c r="I3189" s="34"/>
      <c r="J3189" s="34"/>
      <c r="K3189" s="34"/>
      <c r="L3189" s="34"/>
      <c r="M3189" s="34">
        <v>19512.759999999998</v>
      </c>
      <c r="N3189" s="34">
        <v>19512.759999999998</v>
      </c>
      <c r="O3189" s="34">
        <v>19512.759999999998</v>
      </c>
      <c r="P3189" s="34">
        <v>19512.759999999998</v>
      </c>
      <c r="Q3189" s="34">
        <v>19512.759999999998</v>
      </c>
      <c r="R3189" s="34">
        <v>19512.759999999998</v>
      </c>
      <c r="S3189" s="34">
        <v>19512.759999999998</v>
      </c>
    </row>
    <row r="3190" spans="2:19">
      <c r="B3190" s="5">
        <v>1970</v>
      </c>
      <c r="C3190" s="34"/>
      <c r="D3190" s="34"/>
      <c r="E3190" s="34"/>
      <c r="F3190" s="34"/>
      <c r="G3190" s="34"/>
      <c r="H3190" s="34"/>
      <c r="I3190" s="34"/>
      <c r="J3190" s="34"/>
      <c r="K3190" s="34"/>
      <c r="L3190" s="34"/>
      <c r="M3190" s="34">
        <v>28859.7</v>
      </c>
      <c r="N3190" s="34">
        <v>28859.7</v>
      </c>
      <c r="O3190" s="34">
        <v>28859.7</v>
      </c>
      <c r="P3190" s="34">
        <v>28859.7</v>
      </c>
      <c r="Q3190" s="34">
        <v>28859.7</v>
      </c>
      <c r="R3190" s="34">
        <v>28859.7</v>
      </c>
      <c r="S3190" s="34">
        <v>28859.7</v>
      </c>
    </row>
    <row r="3191" spans="2:19">
      <c r="B3191" s="5">
        <v>1969</v>
      </c>
      <c r="C3191" s="34"/>
      <c r="D3191" s="34"/>
      <c r="E3191" s="34"/>
      <c r="F3191" s="34"/>
      <c r="G3191" s="34"/>
      <c r="H3191" s="34"/>
      <c r="I3191" s="34"/>
      <c r="J3191" s="34"/>
      <c r="K3191" s="34"/>
      <c r="L3191" s="34"/>
      <c r="M3191" s="34">
        <v>5617.52</v>
      </c>
      <c r="N3191" s="34">
        <v>5617.52</v>
      </c>
      <c r="O3191" s="34">
        <v>5617.52</v>
      </c>
      <c r="P3191" s="34">
        <v>5617.52</v>
      </c>
      <c r="Q3191" s="34">
        <v>5617.52</v>
      </c>
      <c r="R3191" s="34">
        <v>5617.52</v>
      </c>
      <c r="S3191" s="34">
        <v>5617.52</v>
      </c>
    </row>
    <row r="3192" spans="2:19">
      <c r="B3192" s="5">
        <v>1968</v>
      </c>
      <c r="C3192" s="34"/>
      <c r="D3192" s="34"/>
      <c r="E3192" s="34"/>
      <c r="F3192" s="34"/>
      <c r="G3192" s="34"/>
      <c r="H3192" s="34"/>
      <c r="I3192" s="34"/>
      <c r="J3192" s="34"/>
      <c r="K3192" s="34"/>
      <c r="L3192" s="34"/>
      <c r="M3192" s="34">
        <v>14098.54</v>
      </c>
      <c r="N3192" s="34">
        <v>14098.54</v>
      </c>
      <c r="O3192" s="34">
        <v>14098.54</v>
      </c>
      <c r="P3192" s="34">
        <v>14098.54</v>
      </c>
      <c r="Q3192" s="34">
        <v>14098.54</v>
      </c>
      <c r="R3192" s="34">
        <v>14098.54</v>
      </c>
      <c r="S3192" s="34">
        <v>14098.54</v>
      </c>
    </row>
    <row r="3193" spans="2:19">
      <c r="B3193" s="5">
        <v>1967</v>
      </c>
      <c r="C3193" s="34"/>
      <c r="D3193" s="34"/>
      <c r="E3193" s="34"/>
      <c r="F3193" s="34"/>
      <c r="G3193" s="34"/>
      <c r="H3193" s="34"/>
      <c r="I3193" s="34"/>
      <c r="J3193" s="34"/>
      <c r="K3193" s="34"/>
      <c r="L3193" s="34"/>
      <c r="M3193" s="34">
        <v>14236.099999999999</v>
      </c>
      <c r="N3193" s="34">
        <v>14236.099999999999</v>
      </c>
      <c r="O3193" s="34">
        <v>14236.099999999999</v>
      </c>
      <c r="P3193" s="34">
        <v>14236.099999999999</v>
      </c>
      <c r="Q3193" s="34">
        <v>14236.099999999999</v>
      </c>
      <c r="R3193" s="34">
        <v>14236.099999999999</v>
      </c>
      <c r="S3193" s="34">
        <v>14236.099999999999</v>
      </c>
    </row>
    <row r="3194" spans="2:19">
      <c r="B3194" s="5">
        <v>1966</v>
      </c>
      <c r="C3194" s="34"/>
      <c r="D3194" s="34"/>
      <c r="E3194" s="34"/>
      <c r="F3194" s="34"/>
      <c r="G3194" s="34"/>
      <c r="H3194" s="34"/>
      <c r="I3194" s="34"/>
      <c r="J3194" s="34"/>
      <c r="K3194" s="34"/>
      <c r="L3194" s="34"/>
      <c r="M3194" s="34">
        <v>11678.53</v>
      </c>
      <c r="N3194" s="34">
        <v>11678.53</v>
      </c>
      <c r="O3194" s="34">
        <v>11678.53</v>
      </c>
      <c r="P3194" s="34">
        <v>11678.53</v>
      </c>
      <c r="Q3194" s="34">
        <v>11678.53</v>
      </c>
      <c r="R3194" s="34">
        <v>11678.53</v>
      </c>
      <c r="S3194" s="34">
        <v>11678.53</v>
      </c>
    </row>
    <row r="3195" spans="2:19">
      <c r="B3195" s="5">
        <v>1965</v>
      </c>
      <c r="C3195" s="34"/>
      <c r="D3195" s="34"/>
      <c r="E3195" s="34"/>
      <c r="F3195" s="34"/>
      <c r="G3195" s="34"/>
      <c r="H3195" s="34"/>
      <c r="I3195" s="34"/>
      <c r="J3195" s="34"/>
      <c r="K3195" s="34"/>
      <c r="L3195" s="34"/>
      <c r="M3195" s="34">
        <v>12330.31</v>
      </c>
      <c r="N3195" s="34">
        <v>12330.31</v>
      </c>
      <c r="O3195" s="34">
        <v>12330.31</v>
      </c>
      <c r="P3195" s="34">
        <v>12330.31</v>
      </c>
      <c r="Q3195" s="34">
        <v>12330.31</v>
      </c>
      <c r="R3195" s="34">
        <v>12330.31</v>
      </c>
      <c r="S3195" s="34">
        <v>12330.31</v>
      </c>
    </row>
    <row r="3196" spans="2:19">
      <c r="B3196" s="5">
        <v>1964</v>
      </c>
      <c r="C3196" s="34"/>
      <c r="D3196" s="34"/>
      <c r="E3196" s="34"/>
      <c r="F3196" s="34"/>
      <c r="G3196" s="34"/>
      <c r="H3196" s="34"/>
      <c r="I3196" s="34"/>
      <c r="J3196" s="34"/>
      <c r="K3196" s="34"/>
      <c r="L3196" s="34"/>
      <c r="M3196" s="34">
        <v>13232.24</v>
      </c>
      <c r="N3196" s="34">
        <v>13232.24</v>
      </c>
      <c r="O3196" s="34">
        <v>13232.24</v>
      </c>
      <c r="P3196" s="34">
        <v>13232.24</v>
      </c>
      <c r="Q3196" s="34">
        <v>13232.24</v>
      </c>
      <c r="R3196" s="34">
        <v>13232.24</v>
      </c>
      <c r="S3196" s="34">
        <v>13232.24</v>
      </c>
    </row>
    <row r="3197" spans="2:19">
      <c r="B3197" s="5">
        <v>1963</v>
      </c>
      <c r="C3197" s="34"/>
      <c r="D3197" s="34"/>
      <c r="E3197" s="34"/>
      <c r="F3197" s="34"/>
      <c r="G3197" s="34"/>
      <c r="H3197" s="34"/>
      <c r="I3197" s="34"/>
      <c r="J3197" s="34"/>
      <c r="K3197" s="34"/>
      <c r="L3197" s="34"/>
      <c r="M3197" s="34">
        <v>8487.4399999999987</v>
      </c>
      <c r="N3197" s="34">
        <v>8487.4399999999987</v>
      </c>
      <c r="O3197" s="34">
        <v>8487.4399999999987</v>
      </c>
      <c r="P3197" s="34">
        <v>8487.4399999999987</v>
      </c>
      <c r="Q3197" s="34">
        <v>8487.4399999999987</v>
      </c>
      <c r="R3197" s="34">
        <v>8487.4399999999987</v>
      </c>
      <c r="S3197" s="34">
        <v>8487.4399999999987</v>
      </c>
    </row>
    <row r="3198" spans="2:19">
      <c r="B3198" s="5">
        <v>1962</v>
      </c>
      <c r="C3198" s="34"/>
      <c r="D3198" s="34"/>
      <c r="E3198" s="34"/>
      <c r="F3198" s="34"/>
      <c r="G3198" s="34"/>
      <c r="H3198" s="34"/>
      <c r="I3198" s="34"/>
      <c r="J3198" s="34"/>
      <c r="K3198" s="34"/>
      <c r="L3198" s="34"/>
      <c r="M3198" s="34" t="s">
        <v>194</v>
      </c>
      <c r="N3198" s="34" t="s">
        <v>194</v>
      </c>
      <c r="O3198" s="34" t="s">
        <v>194</v>
      </c>
      <c r="P3198" s="34" t="s">
        <v>194</v>
      </c>
      <c r="Q3198" s="34" t="s">
        <v>194</v>
      </c>
      <c r="R3198" s="34" t="s">
        <v>194</v>
      </c>
      <c r="S3198" s="34" t="s">
        <v>194</v>
      </c>
    </row>
    <row r="3199" spans="2:19">
      <c r="B3199" s="5">
        <v>1961</v>
      </c>
      <c r="C3199" s="34"/>
      <c r="D3199" s="34"/>
      <c r="E3199" s="34"/>
      <c r="F3199" s="34"/>
      <c r="G3199" s="34"/>
      <c r="H3199" s="34"/>
      <c r="I3199" s="34"/>
      <c r="J3199" s="34"/>
      <c r="K3199" s="34"/>
      <c r="L3199" s="34"/>
      <c r="M3199" s="34">
        <v>12636.339999999998</v>
      </c>
      <c r="N3199" s="34">
        <v>12636.339999999998</v>
      </c>
      <c r="O3199" s="34">
        <v>12636.339999999998</v>
      </c>
      <c r="P3199" s="34">
        <v>12636.339999999998</v>
      </c>
      <c r="Q3199" s="34">
        <v>12636.339999999998</v>
      </c>
      <c r="R3199" s="34">
        <v>12636.339999999998</v>
      </c>
      <c r="S3199" s="34">
        <v>12636.339999999998</v>
      </c>
    </row>
    <row r="3200" spans="2:19">
      <c r="B3200" s="5">
        <v>1960</v>
      </c>
      <c r="C3200" s="34"/>
      <c r="D3200" s="34"/>
      <c r="E3200" s="34"/>
      <c r="F3200" s="34"/>
      <c r="G3200" s="34"/>
      <c r="H3200" s="34"/>
      <c r="I3200" s="34"/>
      <c r="J3200" s="34"/>
      <c r="K3200" s="34"/>
      <c r="L3200" s="34"/>
      <c r="M3200" s="34">
        <v>2352.7399999999998</v>
      </c>
      <c r="N3200" s="34">
        <v>2352.7399999999998</v>
      </c>
      <c r="O3200" s="34">
        <v>2352.7399999999998</v>
      </c>
      <c r="P3200" s="34">
        <v>2352.7399999999998</v>
      </c>
      <c r="Q3200" s="34">
        <v>2352.7399999999998</v>
      </c>
      <c r="R3200" s="34">
        <v>2352.7399999999998</v>
      </c>
      <c r="S3200" s="34">
        <v>2352.7399999999998</v>
      </c>
    </row>
    <row r="3201" spans="2:19">
      <c r="B3201" s="5">
        <v>1959</v>
      </c>
      <c r="C3201" s="34"/>
      <c r="D3201" s="34"/>
      <c r="E3201" s="34"/>
      <c r="F3201" s="34"/>
      <c r="G3201" s="34"/>
      <c r="H3201" s="34"/>
      <c r="I3201" s="34"/>
      <c r="J3201" s="34"/>
      <c r="K3201" s="34"/>
      <c r="L3201" s="34"/>
      <c r="M3201" s="34">
        <v>3909.32</v>
      </c>
      <c r="N3201" s="34">
        <v>3909.32</v>
      </c>
      <c r="O3201" s="34">
        <v>3909.32</v>
      </c>
      <c r="P3201" s="34">
        <v>3909.32</v>
      </c>
      <c r="Q3201" s="34">
        <v>3909.32</v>
      </c>
      <c r="R3201" s="34">
        <v>3909.32</v>
      </c>
      <c r="S3201" s="34">
        <v>3909.32</v>
      </c>
    </row>
    <row r="3202" spans="2:19">
      <c r="B3202" s="5">
        <v>1958</v>
      </c>
      <c r="C3202" s="34"/>
      <c r="D3202" s="34"/>
      <c r="E3202" s="34"/>
      <c r="F3202" s="34"/>
      <c r="G3202" s="34"/>
      <c r="H3202" s="34"/>
      <c r="I3202" s="34"/>
      <c r="J3202" s="34"/>
      <c r="K3202" s="34"/>
      <c r="L3202" s="34"/>
      <c r="M3202" s="34" t="s">
        <v>194</v>
      </c>
      <c r="N3202" s="34" t="s">
        <v>194</v>
      </c>
      <c r="O3202" s="34" t="s">
        <v>194</v>
      </c>
      <c r="P3202" s="34" t="s">
        <v>194</v>
      </c>
      <c r="Q3202" s="34" t="s">
        <v>194</v>
      </c>
      <c r="R3202" s="34" t="s">
        <v>194</v>
      </c>
      <c r="S3202" s="34" t="s">
        <v>194</v>
      </c>
    </row>
    <row r="3203" spans="2:19">
      <c r="B3203" s="5">
        <v>1957</v>
      </c>
      <c r="C3203" s="34"/>
      <c r="D3203" s="34"/>
      <c r="E3203" s="34"/>
      <c r="F3203" s="34"/>
      <c r="G3203" s="34"/>
      <c r="H3203" s="34"/>
      <c r="I3203" s="34"/>
      <c r="J3203" s="34"/>
      <c r="K3203" s="34"/>
      <c r="L3203" s="34"/>
      <c r="M3203" s="34" t="s">
        <v>194</v>
      </c>
      <c r="N3203" s="34" t="s">
        <v>194</v>
      </c>
      <c r="O3203" s="34" t="s">
        <v>194</v>
      </c>
      <c r="P3203" s="34" t="s">
        <v>194</v>
      </c>
      <c r="Q3203" s="34" t="s">
        <v>194</v>
      </c>
      <c r="R3203" s="34" t="s">
        <v>194</v>
      </c>
      <c r="S3203" s="34" t="s">
        <v>194</v>
      </c>
    </row>
    <row r="3204" spans="2:19">
      <c r="B3204" s="5">
        <v>1956</v>
      </c>
      <c r="C3204" s="34"/>
      <c r="D3204" s="34"/>
      <c r="E3204" s="34"/>
      <c r="F3204" s="34"/>
      <c r="G3204" s="34"/>
      <c r="H3204" s="34"/>
      <c r="I3204" s="34"/>
      <c r="J3204" s="34"/>
      <c r="K3204" s="34"/>
      <c r="L3204" s="34"/>
      <c r="M3204" s="34">
        <v>4658.03</v>
      </c>
      <c r="N3204" s="34">
        <v>4658.03</v>
      </c>
      <c r="O3204" s="34">
        <v>4658.03</v>
      </c>
      <c r="P3204" s="34">
        <v>4658.03</v>
      </c>
      <c r="Q3204" s="34">
        <v>4658.03</v>
      </c>
      <c r="R3204" s="34">
        <v>4658.03</v>
      </c>
      <c r="S3204" s="34">
        <v>4658.03</v>
      </c>
    </row>
    <row r="3205" spans="2:19">
      <c r="B3205" s="5">
        <v>1955</v>
      </c>
      <c r="C3205" s="34"/>
      <c r="D3205" s="34"/>
      <c r="E3205" s="34"/>
      <c r="F3205" s="34"/>
      <c r="G3205" s="34"/>
      <c r="H3205" s="34"/>
      <c r="I3205" s="34"/>
      <c r="J3205" s="34"/>
      <c r="K3205" s="34"/>
      <c r="L3205" s="34"/>
      <c r="M3205" s="34" t="s">
        <v>194</v>
      </c>
      <c r="N3205" s="34" t="s">
        <v>194</v>
      </c>
      <c r="O3205" s="34" t="s">
        <v>194</v>
      </c>
      <c r="P3205" s="34" t="s">
        <v>194</v>
      </c>
      <c r="Q3205" s="34" t="s">
        <v>194</v>
      </c>
      <c r="R3205" s="34" t="s">
        <v>194</v>
      </c>
      <c r="S3205" s="34" t="s">
        <v>194</v>
      </c>
    </row>
    <row r="3206" spans="2:19">
      <c r="B3206" s="5">
        <v>1954</v>
      </c>
      <c r="C3206" s="34"/>
      <c r="D3206" s="34"/>
      <c r="E3206" s="34"/>
      <c r="F3206" s="34"/>
      <c r="G3206" s="34"/>
      <c r="H3206" s="34"/>
      <c r="I3206" s="34"/>
      <c r="J3206" s="34"/>
      <c r="K3206" s="34"/>
      <c r="L3206" s="34"/>
      <c r="M3206" s="34" t="s">
        <v>194</v>
      </c>
      <c r="N3206" s="34" t="s">
        <v>194</v>
      </c>
      <c r="O3206" s="34" t="s">
        <v>194</v>
      </c>
      <c r="P3206" s="34" t="s">
        <v>194</v>
      </c>
      <c r="Q3206" s="34" t="s">
        <v>194</v>
      </c>
      <c r="R3206" s="34" t="s">
        <v>194</v>
      </c>
      <c r="S3206" s="34" t="s">
        <v>194</v>
      </c>
    </row>
    <row r="3207" spans="2:19">
      <c r="B3207" s="5">
        <v>1953</v>
      </c>
      <c r="C3207" s="34"/>
      <c r="D3207" s="34"/>
      <c r="E3207" s="34"/>
      <c r="F3207" s="34"/>
      <c r="G3207" s="34"/>
      <c r="H3207" s="34"/>
      <c r="I3207" s="34"/>
      <c r="J3207" s="34"/>
      <c r="K3207" s="34"/>
      <c r="L3207" s="34"/>
      <c r="M3207" s="34" t="s">
        <v>194</v>
      </c>
      <c r="N3207" s="34" t="s">
        <v>194</v>
      </c>
      <c r="O3207" s="34" t="s">
        <v>194</v>
      </c>
      <c r="P3207" s="34" t="s">
        <v>194</v>
      </c>
      <c r="Q3207" s="34" t="s">
        <v>194</v>
      </c>
      <c r="R3207" s="34" t="s">
        <v>194</v>
      </c>
      <c r="S3207" s="34" t="s">
        <v>194</v>
      </c>
    </row>
    <row r="3208" spans="2:19">
      <c r="B3208" s="5">
        <v>1952</v>
      </c>
      <c r="C3208" s="34"/>
      <c r="D3208" s="34"/>
      <c r="E3208" s="34"/>
      <c r="F3208" s="34"/>
      <c r="G3208" s="34"/>
      <c r="H3208" s="34"/>
      <c r="I3208" s="34"/>
      <c r="J3208" s="34"/>
      <c r="K3208" s="34"/>
      <c r="L3208" s="34"/>
      <c r="M3208" s="34" t="s">
        <v>194</v>
      </c>
      <c r="N3208" s="34"/>
      <c r="O3208" s="34"/>
      <c r="P3208" s="34"/>
      <c r="Q3208" s="34"/>
      <c r="R3208" s="34"/>
      <c r="S3208" s="34"/>
    </row>
    <row r="3209" spans="2:19">
      <c r="B3209" s="5">
        <v>1951</v>
      </c>
      <c r="C3209" s="34"/>
      <c r="D3209" s="34"/>
      <c r="E3209" s="34"/>
      <c r="F3209" s="34"/>
      <c r="G3209" s="34"/>
      <c r="H3209" s="34"/>
      <c r="I3209" s="34"/>
      <c r="J3209" s="34"/>
      <c r="K3209" s="34"/>
      <c r="L3209" s="34"/>
      <c r="M3209" s="34" t="s">
        <v>194</v>
      </c>
      <c r="N3209" s="34"/>
      <c r="O3209" s="34"/>
      <c r="P3209" s="34"/>
      <c r="Q3209" s="34"/>
      <c r="R3209" s="34"/>
      <c r="S3209" s="34"/>
    </row>
    <row r="3210" spans="2:19">
      <c r="B3210" s="5">
        <v>1950</v>
      </c>
      <c r="C3210" s="34"/>
      <c r="D3210" s="34"/>
      <c r="E3210" s="34"/>
      <c r="F3210" s="34"/>
      <c r="G3210" s="34"/>
      <c r="H3210" s="34"/>
      <c r="I3210" s="34"/>
      <c r="J3210" s="34"/>
      <c r="K3210" s="34"/>
      <c r="L3210" s="34"/>
      <c r="M3210" s="34" t="s">
        <v>194</v>
      </c>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215</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844788.4800000001</v>
      </c>
      <c r="N3231" s="10">
        <f>SUM(N3139:N3230)</f>
        <v>852013.4800000001</v>
      </c>
      <c r="O3231" s="10">
        <f>SUM(O3139:O3230)</f>
        <v>852013.4800000001</v>
      </c>
      <c r="P3231" s="10">
        <f>SUM(P3139:P3230)</f>
        <v>852013.4800000001</v>
      </c>
      <c r="Q3231" s="10">
        <f>SUM(Q3139:Q3230)</f>
        <v>852013.4800000001</v>
      </c>
      <c r="R3231" s="10">
        <f>SUM(R3138:R3230)</f>
        <v>852013.4800000001</v>
      </c>
      <c r="S3231" s="10">
        <f>SUM(S3138:S3230)</f>
        <v>847292.21000000008</v>
      </c>
    </row>
    <row r="3232" spans="1:19">
      <c r="A3232" s="64"/>
      <c r="B3232" s="6"/>
      <c r="C3232" s="7"/>
      <c r="D3232" s="7"/>
      <c r="E3232" s="7"/>
      <c r="F3232" s="7"/>
      <c r="G3232" s="7"/>
      <c r="H3232" s="7"/>
      <c r="I3232" s="7"/>
      <c r="J3232" s="7"/>
      <c r="K3232" s="7"/>
      <c r="L3232" s="7"/>
      <c r="M3232" s="9"/>
    </row>
    <row r="3233" spans="1:19" ht="25.5">
      <c r="A3233" s="65" t="s">
        <v>216</v>
      </c>
      <c r="B3233" s="5">
        <v>2022</v>
      </c>
      <c r="C3233" s="33"/>
      <c r="D3233" s="33"/>
      <c r="E3233" s="33"/>
      <c r="F3233" s="33"/>
      <c r="G3233" s="33"/>
      <c r="H3233" s="33"/>
      <c r="I3233" s="33"/>
      <c r="J3233" s="33"/>
      <c r="K3233" s="33"/>
      <c r="L3233" s="33"/>
      <c r="M3233" s="33"/>
      <c r="N3233" s="33"/>
      <c r="O3233" s="33"/>
      <c r="P3233" s="33"/>
      <c r="Q3233" s="33"/>
      <c r="R3233" s="62"/>
      <c r="S3233" s="34">
        <v>20577.87</v>
      </c>
    </row>
    <row r="3234" spans="1:19">
      <c r="A3234" s="35"/>
      <c r="B3234" s="5">
        <v>2021</v>
      </c>
      <c r="C3234" s="33"/>
      <c r="D3234" s="33"/>
      <c r="E3234" s="33"/>
      <c r="F3234" s="33"/>
      <c r="G3234" s="33"/>
      <c r="H3234" s="33"/>
      <c r="I3234" s="33"/>
      <c r="J3234" s="33"/>
      <c r="K3234" s="33"/>
      <c r="L3234" s="33"/>
      <c r="M3234" s="33"/>
      <c r="N3234" s="33"/>
      <c r="O3234" s="33"/>
      <c r="P3234" s="33"/>
      <c r="Q3234" s="33"/>
      <c r="R3234" s="34">
        <v>2193.9</v>
      </c>
      <c r="S3234" s="34">
        <v>2193.9</v>
      </c>
    </row>
    <row r="3235" spans="1:19">
      <c r="B3235" s="5">
        <v>2020</v>
      </c>
      <c r="C3235" s="33"/>
      <c r="D3235" s="33"/>
      <c r="E3235" s="33"/>
      <c r="F3235" s="33"/>
      <c r="G3235" s="33"/>
      <c r="H3235" s="33"/>
      <c r="I3235" s="33"/>
      <c r="J3235" s="33"/>
      <c r="K3235" s="33"/>
      <c r="L3235" s="33"/>
      <c r="M3235" s="33"/>
      <c r="N3235" s="33"/>
      <c r="O3235" s="33"/>
      <c r="P3235" s="33"/>
      <c r="Q3235" s="34">
        <v>26173.39</v>
      </c>
      <c r="R3235" s="34">
        <v>26173.39</v>
      </c>
      <c r="S3235" s="34">
        <v>26173.39</v>
      </c>
    </row>
    <row r="3236" spans="1:19">
      <c r="A3236" s="37"/>
      <c r="B3236" s="5">
        <v>2019</v>
      </c>
      <c r="C3236" s="33"/>
      <c r="D3236" s="33"/>
      <c r="E3236" s="33"/>
      <c r="F3236" s="33"/>
      <c r="G3236" s="33"/>
      <c r="H3236" s="33"/>
      <c r="I3236" s="33"/>
      <c r="J3236" s="33"/>
      <c r="K3236" s="33"/>
      <c r="L3236" s="33"/>
      <c r="M3236" s="33"/>
      <c r="N3236" s="33"/>
      <c r="O3236" s="33"/>
      <c r="P3236" s="34">
        <v>16865</v>
      </c>
      <c r="Q3236" s="34">
        <v>16865</v>
      </c>
      <c r="R3236" s="34">
        <v>16865</v>
      </c>
      <c r="S3236" s="34">
        <v>16865</v>
      </c>
    </row>
    <row r="3237" spans="1:19">
      <c r="A3237" s="37"/>
      <c r="B3237" s="5">
        <v>2018</v>
      </c>
      <c r="C3237" s="33"/>
      <c r="D3237" s="33"/>
      <c r="E3237" s="33"/>
      <c r="F3237" s="33"/>
      <c r="G3237" s="33"/>
      <c r="H3237" s="33"/>
      <c r="I3237" s="33"/>
      <c r="J3237" s="33"/>
      <c r="K3237" s="33"/>
      <c r="L3237" s="33"/>
      <c r="M3237" s="33"/>
      <c r="N3237" s="33"/>
      <c r="O3237" s="34">
        <v>9887</v>
      </c>
      <c r="P3237" s="34">
        <v>9887</v>
      </c>
      <c r="Q3237" s="34">
        <v>9887</v>
      </c>
      <c r="R3237" s="34">
        <v>9887</v>
      </c>
      <c r="S3237" s="34">
        <v>9887</v>
      </c>
    </row>
    <row r="3238" spans="1:19">
      <c r="A3238" s="37"/>
      <c r="B3238" s="5">
        <v>2017</v>
      </c>
      <c r="C3238" s="33"/>
      <c r="D3238" s="33"/>
      <c r="E3238" s="33"/>
      <c r="F3238" s="33"/>
      <c r="G3238" s="33"/>
      <c r="H3238" s="33"/>
      <c r="I3238" s="33"/>
      <c r="J3238" s="33"/>
      <c r="K3238" s="33"/>
      <c r="L3238" s="33"/>
      <c r="M3238" s="33"/>
      <c r="N3238" s="34">
        <v>26353</v>
      </c>
      <c r="O3238" s="34">
        <v>26353</v>
      </c>
      <c r="P3238" s="34">
        <v>26353</v>
      </c>
      <c r="Q3238" s="34">
        <v>26353</v>
      </c>
      <c r="R3238" s="34">
        <v>26353</v>
      </c>
      <c r="S3238" s="34">
        <v>26353</v>
      </c>
    </row>
    <row r="3239" spans="1:19">
      <c r="B3239" s="5">
        <v>2016</v>
      </c>
      <c r="C3239" s="33"/>
      <c r="D3239" s="33"/>
      <c r="E3239" s="33"/>
      <c r="F3239" s="33"/>
      <c r="G3239" s="33"/>
      <c r="H3239" s="33"/>
      <c r="I3239" s="33"/>
      <c r="J3239" s="33"/>
      <c r="K3239" s="33"/>
      <c r="L3239" s="33"/>
      <c r="M3239" s="34">
        <v>22278.63</v>
      </c>
      <c r="N3239" s="34">
        <v>22278.63</v>
      </c>
      <c r="O3239" s="34">
        <v>22278.63</v>
      </c>
      <c r="P3239" s="34">
        <v>22278.63</v>
      </c>
      <c r="Q3239" s="34">
        <v>22278.63</v>
      </c>
      <c r="R3239" s="34">
        <v>22278.63</v>
      </c>
      <c r="S3239" s="34">
        <v>22278.63</v>
      </c>
    </row>
    <row r="3240" spans="1:19">
      <c r="B3240" s="5">
        <v>2015</v>
      </c>
      <c r="C3240" s="33"/>
      <c r="D3240" s="33"/>
      <c r="E3240" s="33"/>
      <c r="F3240" s="33"/>
      <c r="G3240" s="33"/>
      <c r="H3240" s="33"/>
      <c r="I3240" s="33"/>
      <c r="J3240" s="33"/>
      <c r="K3240" s="33"/>
      <c r="L3240" s="34"/>
      <c r="M3240" s="34" t="s">
        <v>194</v>
      </c>
      <c r="N3240" s="34" t="s">
        <v>194</v>
      </c>
      <c r="O3240" s="34" t="s">
        <v>194</v>
      </c>
      <c r="P3240" s="34" t="s">
        <v>194</v>
      </c>
      <c r="Q3240" s="34" t="s">
        <v>194</v>
      </c>
      <c r="R3240" s="34" t="s">
        <v>194</v>
      </c>
      <c r="S3240" s="34" t="s">
        <v>194</v>
      </c>
    </row>
    <row r="3241" spans="1:19">
      <c r="B3241" s="5">
        <v>2014</v>
      </c>
      <c r="C3241" s="33"/>
      <c r="D3241" s="33"/>
      <c r="E3241" s="33"/>
      <c r="F3241" s="33"/>
      <c r="G3241" s="33"/>
      <c r="H3241" s="33"/>
      <c r="I3241" s="33"/>
      <c r="J3241" s="33"/>
      <c r="K3241" s="34"/>
      <c r="L3241" s="34"/>
      <c r="M3241" s="34">
        <v>1394.23</v>
      </c>
      <c r="N3241" s="34">
        <v>1394.23</v>
      </c>
      <c r="O3241" s="34">
        <v>1394.23</v>
      </c>
      <c r="P3241" s="34">
        <v>1394.23</v>
      </c>
      <c r="Q3241" s="34">
        <v>1394.23</v>
      </c>
      <c r="R3241" s="34">
        <v>1394.23</v>
      </c>
      <c r="S3241" s="34">
        <v>1394.23</v>
      </c>
    </row>
    <row r="3242" spans="1:19">
      <c r="B3242" s="5">
        <v>2013</v>
      </c>
      <c r="C3242" s="33"/>
      <c r="D3242" s="33"/>
      <c r="E3242" s="33"/>
      <c r="F3242" s="33"/>
      <c r="G3242" s="33"/>
      <c r="H3242" s="33"/>
      <c r="I3242" s="33"/>
      <c r="J3242" s="34"/>
      <c r="K3242" s="34"/>
      <c r="L3242" s="34"/>
      <c r="M3242" s="34">
        <v>13644.64</v>
      </c>
      <c r="N3242" s="34">
        <v>13644.64</v>
      </c>
      <c r="O3242" s="34">
        <v>13644.64</v>
      </c>
      <c r="P3242" s="34">
        <v>13644.64</v>
      </c>
      <c r="Q3242" s="34">
        <v>13644.64</v>
      </c>
      <c r="R3242" s="34">
        <v>13644.64</v>
      </c>
      <c r="S3242" s="34">
        <v>13644.64</v>
      </c>
    </row>
    <row r="3243" spans="1:19">
      <c r="B3243" s="5">
        <v>2012</v>
      </c>
      <c r="C3243" s="33"/>
      <c r="D3243" s="33"/>
      <c r="E3243" s="33"/>
      <c r="F3243" s="33"/>
      <c r="G3243" s="33"/>
      <c r="H3243" s="33"/>
      <c r="I3243" s="34"/>
      <c r="J3243" s="34"/>
      <c r="K3243" s="34"/>
      <c r="L3243" s="34"/>
      <c r="M3243" s="34">
        <v>17945.260000000002</v>
      </c>
      <c r="N3243" s="34">
        <v>17945.260000000002</v>
      </c>
      <c r="O3243" s="34">
        <v>17945.260000000002</v>
      </c>
      <c r="P3243" s="34">
        <v>17945.260000000002</v>
      </c>
      <c r="Q3243" s="34">
        <v>17945.260000000002</v>
      </c>
      <c r="R3243" s="34">
        <v>17945.260000000002</v>
      </c>
      <c r="S3243" s="34">
        <v>17945.260000000002</v>
      </c>
    </row>
    <row r="3244" spans="1:19">
      <c r="B3244" s="5">
        <v>2011</v>
      </c>
      <c r="C3244" s="33"/>
      <c r="D3244" s="33"/>
      <c r="E3244" s="33"/>
      <c r="F3244" s="33"/>
      <c r="G3244" s="33"/>
      <c r="H3244" s="34"/>
      <c r="I3244" s="34"/>
      <c r="J3244" s="34"/>
      <c r="K3244" s="34"/>
      <c r="L3244" s="34"/>
      <c r="M3244" s="34">
        <v>29505.96</v>
      </c>
      <c r="N3244" s="34">
        <v>29505.96</v>
      </c>
      <c r="O3244" s="34">
        <v>29505.96</v>
      </c>
      <c r="P3244" s="34">
        <v>29505.96</v>
      </c>
      <c r="Q3244" s="34">
        <v>29505.96</v>
      </c>
      <c r="R3244" s="34">
        <v>29505.96</v>
      </c>
      <c r="S3244" s="34">
        <v>29505.96</v>
      </c>
    </row>
    <row r="3245" spans="1:19">
      <c r="B3245" s="5">
        <v>2010</v>
      </c>
      <c r="C3245" s="33"/>
      <c r="D3245" s="33"/>
      <c r="E3245" s="33"/>
      <c r="F3245" s="33"/>
      <c r="G3245" s="34"/>
      <c r="H3245" s="34"/>
      <c r="I3245" s="34"/>
      <c r="J3245" s="34"/>
      <c r="K3245" s="34"/>
      <c r="L3245" s="34"/>
      <c r="M3245" s="34">
        <v>22477.880000000005</v>
      </c>
      <c r="N3245" s="34">
        <v>22477.880000000005</v>
      </c>
      <c r="O3245" s="34">
        <v>22477.880000000005</v>
      </c>
      <c r="P3245" s="34">
        <v>22477.880000000005</v>
      </c>
      <c r="Q3245" s="34">
        <v>22477.880000000005</v>
      </c>
      <c r="R3245" s="34">
        <v>22477.880000000005</v>
      </c>
      <c r="S3245" s="34">
        <v>22477.880000000005</v>
      </c>
    </row>
    <row r="3246" spans="1:19">
      <c r="B3246" s="5">
        <v>2009</v>
      </c>
      <c r="C3246" s="33"/>
      <c r="D3246" s="33"/>
      <c r="E3246" s="33"/>
      <c r="F3246" s="34"/>
      <c r="G3246" s="34"/>
      <c r="H3246" s="34"/>
      <c r="I3246" s="34"/>
      <c r="J3246" s="34"/>
      <c r="K3246" s="34"/>
      <c r="L3246" s="34"/>
      <c r="M3246" s="34">
        <v>19225.18</v>
      </c>
      <c r="N3246" s="34">
        <v>19225.18</v>
      </c>
      <c r="O3246" s="34">
        <v>19225.18</v>
      </c>
      <c r="P3246" s="34">
        <v>19225.18</v>
      </c>
      <c r="Q3246" s="34">
        <v>19225.18</v>
      </c>
      <c r="R3246" s="34">
        <v>19225.18</v>
      </c>
      <c r="S3246" s="34">
        <v>19225.18</v>
      </c>
    </row>
    <row r="3247" spans="1:19">
      <c r="B3247" s="5">
        <v>2008</v>
      </c>
      <c r="C3247" s="33"/>
      <c r="D3247" s="33"/>
      <c r="E3247" s="34"/>
      <c r="F3247" s="34"/>
      <c r="G3247" s="34"/>
      <c r="H3247" s="34"/>
      <c r="I3247" s="34"/>
      <c r="J3247" s="34"/>
      <c r="K3247" s="34"/>
      <c r="L3247" s="34"/>
      <c r="M3247" s="34">
        <v>68156.709999999992</v>
      </c>
      <c r="N3247" s="34">
        <v>68156.709999999992</v>
      </c>
      <c r="O3247" s="34">
        <v>68156.709999999992</v>
      </c>
      <c r="P3247" s="34">
        <v>68156.709999999992</v>
      </c>
      <c r="Q3247" s="34">
        <v>68156.709999999992</v>
      </c>
      <c r="R3247" s="34">
        <v>68156.709999999992</v>
      </c>
      <c r="S3247" s="34">
        <v>68156.709999999992</v>
      </c>
    </row>
    <row r="3248" spans="1:19">
      <c r="B3248" s="5">
        <v>2007</v>
      </c>
      <c r="C3248" s="33"/>
      <c r="D3248" s="34"/>
      <c r="E3248" s="34"/>
      <c r="F3248" s="34"/>
      <c r="G3248" s="34"/>
      <c r="H3248" s="34"/>
      <c r="I3248" s="34"/>
      <c r="J3248" s="34"/>
      <c r="K3248" s="34"/>
      <c r="L3248" s="34"/>
      <c r="M3248" s="34">
        <v>84016.81</v>
      </c>
      <c r="N3248" s="34">
        <v>84016.81</v>
      </c>
      <c r="O3248" s="34">
        <v>84016.81</v>
      </c>
      <c r="P3248" s="34">
        <v>84016.81</v>
      </c>
      <c r="Q3248" s="34">
        <v>84016.81</v>
      </c>
      <c r="R3248" s="34">
        <v>84016.81</v>
      </c>
      <c r="S3248" s="34">
        <v>84016.81</v>
      </c>
    </row>
    <row r="3249" spans="2:19">
      <c r="B3249" s="5">
        <v>2006</v>
      </c>
      <c r="C3249" s="34"/>
      <c r="D3249" s="34"/>
      <c r="E3249" s="34"/>
      <c r="F3249" s="34"/>
      <c r="G3249" s="34"/>
      <c r="H3249" s="34"/>
      <c r="I3249" s="34"/>
      <c r="J3249" s="34"/>
      <c r="K3249" s="34"/>
      <c r="L3249" s="34"/>
      <c r="M3249" s="34">
        <v>25120.77</v>
      </c>
      <c r="N3249" s="34">
        <v>25120.77</v>
      </c>
      <c r="O3249" s="34">
        <v>25120.77</v>
      </c>
      <c r="P3249" s="34">
        <v>25120.77</v>
      </c>
      <c r="Q3249" s="34">
        <v>25120.77</v>
      </c>
      <c r="R3249" s="34">
        <v>25120.77</v>
      </c>
      <c r="S3249" s="34">
        <v>25120.77</v>
      </c>
    </row>
    <row r="3250" spans="2:19">
      <c r="B3250" s="5">
        <v>2005</v>
      </c>
      <c r="C3250" s="34"/>
      <c r="D3250" s="34"/>
      <c r="E3250" s="34"/>
      <c r="F3250" s="34"/>
      <c r="G3250" s="34"/>
      <c r="H3250" s="34"/>
      <c r="I3250" s="34"/>
      <c r="J3250" s="34"/>
      <c r="K3250" s="34"/>
      <c r="L3250" s="34"/>
      <c r="M3250" s="34">
        <v>49332.31</v>
      </c>
      <c r="N3250" s="34">
        <v>49332.31</v>
      </c>
      <c r="O3250" s="34">
        <v>49332.31</v>
      </c>
      <c r="P3250" s="34">
        <v>49332.31</v>
      </c>
      <c r="Q3250" s="34">
        <v>49332.31</v>
      </c>
      <c r="R3250" s="34">
        <v>49332.31</v>
      </c>
      <c r="S3250" s="34">
        <v>49332.31</v>
      </c>
    </row>
    <row r="3251" spans="2:19">
      <c r="B3251" s="5">
        <v>2004</v>
      </c>
      <c r="C3251" s="34"/>
      <c r="D3251" s="34"/>
      <c r="E3251" s="34"/>
      <c r="F3251" s="34"/>
      <c r="G3251" s="34"/>
      <c r="H3251" s="34"/>
      <c r="I3251" s="34"/>
      <c r="J3251" s="34"/>
      <c r="K3251" s="34"/>
      <c r="L3251" s="34"/>
      <c r="M3251" s="34">
        <v>23039.480000000003</v>
      </c>
      <c r="N3251" s="34">
        <v>23039.480000000003</v>
      </c>
      <c r="O3251" s="34">
        <v>23039.480000000003</v>
      </c>
      <c r="P3251" s="34">
        <v>23039.480000000003</v>
      </c>
      <c r="Q3251" s="34">
        <v>23039.480000000003</v>
      </c>
      <c r="R3251" s="34">
        <v>23039.480000000003</v>
      </c>
      <c r="S3251" s="34">
        <v>23039.480000000003</v>
      </c>
    </row>
    <row r="3252" spans="2:19">
      <c r="B3252" s="5">
        <v>2003</v>
      </c>
      <c r="C3252" s="34"/>
      <c r="D3252" s="34"/>
      <c r="E3252" s="34"/>
      <c r="F3252" s="34"/>
      <c r="G3252" s="34"/>
      <c r="H3252" s="34"/>
      <c r="I3252" s="34"/>
      <c r="J3252" s="34"/>
      <c r="K3252" s="34"/>
      <c r="L3252" s="34"/>
      <c r="M3252" s="34">
        <v>47449.359999999993</v>
      </c>
      <c r="N3252" s="34">
        <v>47449.359999999993</v>
      </c>
      <c r="O3252" s="34">
        <v>47449.359999999993</v>
      </c>
      <c r="P3252" s="34">
        <v>47449.359999999993</v>
      </c>
      <c r="Q3252" s="34">
        <v>47449.359999999993</v>
      </c>
      <c r="R3252" s="34">
        <v>47449.359999999993</v>
      </c>
      <c r="S3252" s="34">
        <v>47449.359999999993</v>
      </c>
    </row>
    <row r="3253" spans="2:19">
      <c r="B3253" s="5">
        <v>2002</v>
      </c>
      <c r="C3253" s="34"/>
      <c r="D3253" s="34"/>
      <c r="E3253" s="34"/>
      <c r="F3253" s="34"/>
      <c r="G3253" s="34"/>
      <c r="H3253" s="34"/>
      <c r="I3253" s="34"/>
      <c r="J3253" s="34"/>
      <c r="K3253" s="34"/>
      <c r="L3253" s="34"/>
      <c r="M3253" s="34">
        <v>13370.36</v>
      </c>
      <c r="N3253" s="34">
        <v>13370.36</v>
      </c>
      <c r="O3253" s="34">
        <v>13370.36</v>
      </c>
      <c r="P3253" s="34">
        <v>13370.36</v>
      </c>
      <c r="Q3253" s="34">
        <v>13370.36</v>
      </c>
      <c r="R3253" s="34">
        <v>13370.36</v>
      </c>
      <c r="S3253" s="34">
        <v>13370.36</v>
      </c>
    </row>
    <row r="3254" spans="2:19">
      <c r="B3254" s="5">
        <v>2001</v>
      </c>
      <c r="C3254" s="34"/>
      <c r="D3254" s="34"/>
      <c r="E3254" s="34"/>
      <c r="F3254" s="34"/>
      <c r="G3254" s="34"/>
      <c r="H3254" s="34"/>
      <c r="I3254" s="34"/>
      <c r="J3254" s="34"/>
      <c r="K3254" s="34"/>
      <c r="L3254" s="34"/>
      <c r="M3254" s="34">
        <v>5387.48</v>
      </c>
      <c r="N3254" s="34">
        <v>5387.48</v>
      </c>
      <c r="O3254" s="34">
        <v>5387.48</v>
      </c>
      <c r="P3254" s="34">
        <v>5387.48</v>
      </c>
      <c r="Q3254" s="34">
        <v>5387.48</v>
      </c>
      <c r="R3254" s="34">
        <v>5387.48</v>
      </c>
      <c r="S3254" s="34">
        <v>5387.48</v>
      </c>
    </row>
    <row r="3255" spans="2:19">
      <c r="B3255" s="5">
        <v>2000</v>
      </c>
      <c r="C3255" s="34"/>
      <c r="D3255" s="34"/>
      <c r="E3255" s="34"/>
      <c r="F3255" s="34"/>
      <c r="G3255" s="34"/>
      <c r="H3255" s="34"/>
      <c r="I3255" s="34"/>
      <c r="J3255" s="34"/>
      <c r="K3255" s="34"/>
      <c r="L3255" s="34"/>
      <c r="M3255" s="34">
        <v>6625.98</v>
      </c>
      <c r="N3255" s="34">
        <v>6625.98</v>
      </c>
      <c r="O3255" s="34">
        <v>6625.98</v>
      </c>
      <c r="P3255" s="34">
        <v>6625.98</v>
      </c>
      <c r="Q3255" s="34">
        <v>6625.98</v>
      </c>
      <c r="R3255" s="34">
        <v>6625.98</v>
      </c>
      <c r="S3255" s="34">
        <v>6625.98</v>
      </c>
    </row>
    <row r="3256" spans="2:19">
      <c r="B3256" s="5">
        <v>1999</v>
      </c>
      <c r="C3256" s="34"/>
      <c r="D3256" s="34"/>
      <c r="E3256" s="34"/>
      <c r="F3256" s="34"/>
      <c r="G3256" s="34"/>
      <c r="H3256" s="34"/>
      <c r="I3256" s="34"/>
      <c r="J3256" s="34"/>
      <c r="K3256" s="34"/>
      <c r="L3256" s="34"/>
      <c r="M3256" s="34">
        <v>66813.48</v>
      </c>
      <c r="N3256" s="34">
        <v>66813.48</v>
      </c>
      <c r="O3256" s="34">
        <v>66813.48</v>
      </c>
      <c r="P3256" s="34">
        <v>66813.48</v>
      </c>
      <c r="Q3256" s="34">
        <v>66813.48</v>
      </c>
      <c r="R3256" s="34">
        <v>66813.48</v>
      </c>
      <c r="S3256" s="34">
        <v>66813.48</v>
      </c>
    </row>
    <row r="3257" spans="2:19">
      <c r="B3257" s="5">
        <v>1998</v>
      </c>
      <c r="C3257" s="34"/>
      <c r="D3257" s="34"/>
      <c r="E3257" s="34"/>
      <c r="F3257" s="34"/>
      <c r="G3257" s="34"/>
      <c r="H3257" s="34"/>
      <c r="I3257" s="34"/>
      <c r="J3257" s="34"/>
      <c r="K3257" s="34"/>
      <c r="L3257" s="34"/>
      <c r="M3257" s="34">
        <v>27541.18</v>
      </c>
      <c r="N3257" s="34">
        <v>27541.18</v>
      </c>
      <c r="O3257" s="34">
        <v>27541.18</v>
      </c>
      <c r="P3257" s="34">
        <v>27541.18</v>
      </c>
      <c r="Q3257" s="34">
        <v>27541.18</v>
      </c>
      <c r="R3257" s="34">
        <v>27541.18</v>
      </c>
      <c r="S3257" s="34">
        <v>27541.18</v>
      </c>
    </row>
    <row r="3258" spans="2:19">
      <c r="B3258" s="5">
        <v>1997</v>
      </c>
      <c r="C3258" s="34"/>
      <c r="D3258" s="34"/>
      <c r="E3258" s="34"/>
      <c r="F3258" s="34"/>
      <c r="G3258" s="34"/>
      <c r="H3258" s="34"/>
      <c r="I3258" s="34"/>
      <c r="J3258" s="34"/>
      <c r="K3258" s="34"/>
      <c r="L3258" s="34"/>
      <c r="M3258" s="34">
        <v>21161.82</v>
      </c>
      <c r="N3258" s="34">
        <v>21161.82</v>
      </c>
      <c r="O3258" s="34">
        <v>21161.82</v>
      </c>
      <c r="P3258" s="34">
        <v>21161.82</v>
      </c>
      <c r="Q3258" s="34">
        <v>21161.82</v>
      </c>
      <c r="R3258" s="34">
        <v>21161.82</v>
      </c>
      <c r="S3258" s="34">
        <v>21161.82</v>
      </c>
    </row>
    <row r="3259" spans="2:19">
      <c r="B3259" s="5">
        <v>1996</v>
      </c>
      <c r="C3259" s="34"/>
      <c r="D3259" s="34"/>
      <c r="E3259" s="34"/>
      <c r="F3259" s="34"/>
      <c r="G3259" s="34"/>
      <c r="H3259" s="34"/>
      <c r="I3259" s="34"/>
      <c r="J3259" s="34"/>
      <c r="K3259" s="34"/>
      <c r="L3259" s="34"/>
      <c r="M3259" s="34">
        <v>121490.29</v>
      </c>
      <c r="N3259" s="34">
        <v>121490.29</v>
      </c>
      <c r="O3259" s="34">
        <v>121490.29</v>
      </c>
      <c r="P3259" s="34">
        <v>121490.29</v>
      </c>
      <c r="Q3259" s="34">
        <v>121490.29</v>
      </c>
      <c r="R3259" s="34">
        <v>121490.29</v>
      </c>
      <c r="S3259" s="34">
        <v>121490.29</v>
      </c>
    </row>
    <row r="3260" spans="2:19">
      <c r="B3260" s="5">
        <v>1995</v>
      </c>
      <c r="C3260" s="34"/>
      <c r="D3260" s="34"/>
      <c r="E3260" s="34"/>
      <c r="F3260" s="34"/>
      <c r="G3260" s="34"/>
      <c r="H3260" s="34"/>
      <c r="I3260" s="34"/>
      <c r="J3260" s="34"/>
      <c r="K3260" s="34"/>
      <c r="L3260" s="34"/>
      <c r="M3260" s="34">
        <v>634982.46</v>
      </c>
      <c r="N3260" s="34">
        <v>634982.46</v>
      </c>
      <c r="O3260" s="34">
        <v>634982.46</v>
      </c>
      <c r="P3260" s="34">
        <v>634982.46</v>
      </c>
      <c r="Q3260" s="34">
        <v>634982.46</v>
      </c>
      <c r="R3260" s="34">
        <v>634982.46</v>
      </c>
      <c r="S3260" s="34">
        <v>634982.46</v>
      </c>
    </row>
    <row r="3261" spans="2:19">
      <c r="B3261" s="5">
        <v>1994</v>
      </c>
      <c r="C3261" s="34"/>
      <c r="D3261" s="34"/>
      <c r="E3261" s="34"/>
      <c r="F3261" s="34"/>
      <c r="G3261" s="34"/>
      <c r="H3261" s="34"/>
      <c r="I3261" s="34"/>
      <c r="J3261" s="34"/>
      <c r="K3261" s="34"/>
      <c r="L3261" s="34"/>
      <c r="M3261" s="34" t="s">
        <v>194</v>
      </c>
      <c r="N3261" s="34" t="s">
        <v>194</v>
      </c>
      <c r="O3261" s="34" t="s">
        <v>194</v>
      </c>
      <c r="P3261" s="34" t="s">
        <v>194</v>
      </c>
      <c r="Q3261" s="34" t="s">
        <v>194</v>
      </c>
      <c r="R3261" s="34" t="s">
        <v>194</v>
      </c>
      <c r="S3261" s="34" t="s">
        <v>194</v>
      </c>
    </row>
    <row r="3262" spans="2:19">
      <c r="B3262" s="5">
        <v>1993</v>
      </c>
      <c r="C3262" s="34"/>
      <c r="D3262" s="34"/>
      <c r="E3262" s="34"/>
      <c r="F3262" s="34"/>
      <c r="G3262" s="34"/>
      <c r="H3262" s="34"/>
      <c r="I3262" s="34"/>
      <c r="J3262" s="34"/>
      <c r="K3262" s="34"/>
      <c r="L3262" s="34"/>
      <c r="M3262" s="34" t="s">
        <v>194</v>
      </c>
      <c r="N3262" s="34" t="s">
        <v>194</v>
      </c>
      <c r="O3262" s="34" t="s">
        <v>194</v>
      </c>
      <c r="P3262" s="34" t="s">
        <v>194</v>
      </c>
      <c r="Q3262" s="34" t="s">
        <v>194</v>
      </c>
      <c r="R3262" s="34" t="s">
        <v>194</v>
      </c>
      <c r="S3262" s="34"/>
    </row>
    <row r="3263" spans="2:19">
      <c r="B3263" s="5">
        <v>1992</v>
      </c>
      <c r="C3263" s="34"/>
      <c r="D3263" s="34"/>
      <c r="E3263" s="34"/>
      <c r="F3263" s="34"/>
      <c r="G3263" s="34"/>
      <c r="H3263" s="34"/>
      <c r="I3263" s="34"/>
      <c r="J3263" s="34"/>
      <c r="K3263" s="34"/>
      <c r="L3263" s="34"/>
      <c r="M3263" s="34" t="s">
        <v>194</v>
      </c>
      <c r="N3263" s="34" t="s">
        <v>194</v>
      </c>
      <c r="O3263" s="34" t="s">
        <v>194</v>
      </c>
      <c r="P3263" s="34" t="s">
        <v>194</v>
      </c>
      <c r="Q3263" s="34" t="s">
        <v>194</v>
      </c>
      <c r="R3263" s="34" t="s">
        <v>194</v>
      </c>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216</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1320960.27</v>
      </c>
      <c r="N3326" s="10">
        <f>SUM(N3234:N3325)</f>
        <v>1347313.27</v>
      </c>
      <c r="O3326" s="10">
        <f>SUM(O3234:O3325)</f>
        <v>1357200.27</v>
      </c>
      <c r="P3326" s="10">
        <f>SUM(P3234:P3325)</f>
        <v>1374065.27</v>
      </c>
      <c r="Q3326" s="10">
        <f>SUM(Q3234:Q3325)</f>
        <v>1400238.66</v>
      </c>
      <c r="R3326" s="10">
        <f>SUM(R3233:R3325)</f>
        <v>1402432.56</v>
      </c>
      <c r="S3326" s="10">
        <f>SUM(S3233:S3325)</f>
        <v>1423010.43</v>
      </c>
    </row>
    <row r="3327" spans="1:19">
      <c r="A3327" s="64"/>
      <c r="B3327" s="6"/>
      <c r="C3327" s="7"/>
      <c r="D3327" s="7"/>
      <c r="E3327" s="7"/>
      <c r="F3327" s="7"/>
      <c r="G3327" s="7"/>
      <c r="H3327" s="7"/>
      <c r="I3327" s="7"/>
      <c r="J3327" s="7"/>
      <c r="K3327" s="7"/>
      <c r="L3327" s="7"/>
      <c r="M3327" s="9"/>
    </row>
    <row r="3328" spans="1:19">
      <c r="A3328" s="65" t="s">
        <v>217</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217</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218</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218</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219</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219</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220</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220</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R3709" s="104"/>
      <c r="S3709" s="104"/>
    </row>
    <row r="3710" spans="1:19">
      <c r="R3710" s="104"/>
      <c r="S3710" s="10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195</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195</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196</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196</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197</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197</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198</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198</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199</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199</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200</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200</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201</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201</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202</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202</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203</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203</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204</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204</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205</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205</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206</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206</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207</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207</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208</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208</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209</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209</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210</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210</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211</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211</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212</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212</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213</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213</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214</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214</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215</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215</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216</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216</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217</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217</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218</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218</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219</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219</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220</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220</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609E5E94C89647AEDC34AA27325F65" ma:contentTypeVersion="19" ma:contentTypeDescription="Create a new document." ma:contentTypeScope="" ma:versionID="8b90253646e6e0dbca83b439797c21e8">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382fd9c7b4d11e9915db654ed52b5c38"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c458a2f-28b9-47d6-b9a0-20f80f8c2a52">
      <Terms xmlns="http://schemas.microsoft.com/office/infopath/2007/PartnerControls"/>
    </lcf76f155ced4ddcb4097134ff3c332f>
    <TaxCatchAll xmlns="87435a16-e422-49b6-9386-df152656dd46" xsi:nil="true"/>
    <SharedWithUsers xmlns="87435a16-e422-49b6-9386-df152656dd46">
      <UserInfo>
        <DisplayName/>
        <AccountId xsi:nil="true"/>
        <AccountType/>
      </UserInfo>
    </SharedWithUsers>
    <MediaLengthInSeconds xmlns="ec458a2f-28b9-47d6-b9a0-20f80f8c2a52" xsi:nil="true"/>
    <_Flow_SignoffStatus xmlns="ec458a2f-28b9-47d6-b9a0-20f80f8c2a5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4A897-B934-4F2D-A3FD-C6ED4622BE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1E47B8-EEE4-44AA-82C1-C821B082FD14}">
  <ds:schemaRefs>
    <ds:schemaRef ds:uri="http://schemas.microsoft.com/office/infopath/2007/PartnerControls"/>
    <ds:schemaRef ds:uri="ec458a2f-28b9-47d6-b9a0-20f80f8c2a52"/>
    <ds:schemaRef ds:uri="http://purl.org/dc/elements/1.1/"/>
    <ds:schemaRef ds:uri="87435a16-e422-49b6-9386-df152656dd46"/>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04E89F-432C-4419-A88C-9932E069CF88}">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Privilege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y fmtid="{D5CDD505-2E9C-101B-9397-08002B2CF9AE}" pid="4" name="Order">
    <vt:r8>218356900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